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anged Weapon Tables" sheetId="1" r:id="rId5"/>
    <sheet state="visible" name="Ammunition Tables" sheetId="2" r:id="rId6"/>
    <sheet state="visible" name="Gun Stats Calc" sheetId="3" r:id="rId7"/>
    <sheet state="visible" name="BlasterLaser Design" sheetId="4" r:id="rId8"/>
    <sheet state="visible" name="Deadly Springs" sheetId="5" r:id="rId9"/>
    <sheet state="visible" name="Recoil stuff" sheetId="6" r:id="rId10"/>
    <sheet state="visible" name="Niche Comparisons" sheetId="7" r:id="rId11"/>
  </sheets>
  <definedNames/>
  <calcPr/>
</workbook>
</file>

<file path=xl/sharedStrings.xml><?xml version="1.0" encoding="utf-8"?>
<sst xmlns="http://schemas.openxmlformats.org/spreadsheetml/2006/main" count="1904" uniqueCount="964">
  <si>
    <t>TL</t>
  </si>
  <si>
    <t>Ranged Weapon</t>
  </si>
  <si>
    <t>Ammunition</t>
  </si>
  <si>
    <t>Damage</t>
  </si>
  <si>
    <t>Acc</t>
  </si>
  <si>
    <t>1/2 D</t>
  </si>
  <si>
    <t>Max Range</t>
  </si>
  <si>
    <t>Weight</t>
  </si>
  <si>
    <t>RoF</t>
  </si>
  <si>
    <t>Shots</t>
  </si>
  <si>
    <t>ST</t>
  </si>
  <si>
    <t>Blk</t>
  </si>
  <si>
    <t>Rcl</t>
  </si>
  <si>
    <t>Cost</t>
  </si>
  <si>
    <t>LC</t>
  </si>
  <si>
    <t>Skill</t>
  </si>
  <si>
    <t>Notes</t>
  </si>
  <si>
    <t>16in Gun</t>
  </si>
  <si>
    <t>406mm</t>
  </si>
  <si>
    <t>6dx140 pi++</t>
  </si>
  <si>
    <t>260K</t>
  </si>
  <si>
    <t>1(30)</t>
  </si>
  <si>
    <t>18in Gun</t>
  </si>
  <si>
    <t>508mm</t>
  </si>
  <si>
    <t>6dx150 pi++</t>
  </si>
  <si>
    <t>360K</t>
  </si>
  <si>
    <t>5in Gun</t>
  </si>
  <si>
    <t>127mm</t>
  </si>
  <si>
    <t>6dx30 pi++</t>
  </si>
  <si>
    <t>4000</t>
  </si>
  <si>
    <t>1(3)</t>
  </si>
  <si>
    <t>6in Gun</t>
  </si>
  <si>
    <t>152mm</t>
  </si>
  <si>
    <t>6dx40 pi++</t>
  </si>
  <si>
    <t>13000</t>
  </si>
  <si>
    <t>Rotory Cannon</t>
  </si>
  <si>
    <t>20x102mm</t>
  </si>
  <si>
    <t>6dx3 pi++</t>
  </si>
  <si>
    <t>251</t>
  </si>
  <si>
    <t>50!/100!</t>
  </si>
  <si>
    <t>29M</t>
  </si>
  <si>
    <t>3500</t>
  </si>
  <si>
    <t>6dx50 pi++</t>
  </si>
  <si>
    <t>15K</t>
  </si>
  <si>
    <t>8in Gun</t>
  </si>
  <si>
    <t>203mm</t>
  </si>
  <si>
    <t>6dx60 pi++</t>
  </si>
  <si>
    <t>20K</t>
  </si>
  <si>
    <t>1(5)</t>
  </si>
  <si>
    <t>10in Gun</t>
  </si>
  <si>
    <t>254mm</t>
  </si>
  <si>
    <t>6dx80 pi++</t>
  </si>
  <si>
    <t>75K</t>
  </si>
  <si>
    <t>12in Gun</t>
  </si>
  <si>
    <t>304mm</t>
  </si>
  <si>
    <t>6dx100 pi++</t>
  </si>
  <si>
    <t>120K</t>
  </si>
  <si>
    <t>14in Gun</t>
  </si>
  <si>
    <t>355mm</t>
  </si>
  <si>
    <t>6dx120 pi++</t>
  </si>
  <si>
    <t>180K</t>
  </si>
  <si>
    <t>457mm</t>
  </si>
  <si>
    <t>6dx160 pi++</t>
  </si>
  <si>
    <t>20in Gun</t>
  </si>
  <si>
    <t>504mm</t>
  </si>
  <si>
    <t>6dx200 pi++</t>
  </si>
  <si>
    <t>440K</t>
  </si>
  <si>
    <t>Battle Rifle</t>
  </si>
  <si>
    <t>.300 C</t>
  </si>
  <si>
    <t>9d pi</t>
  </si>
  <si>
    <t>9.75/1.95</t>
  </si>
  <si>
    <t>20+1(3)</t>
  </si>
  <si>
    <t>9†</t>
  </si>
  <si>
    <t>2500 (45)</t>
  </si>
  <si>
    <t>Guns (Long Arm)</t>
  </si>
  <si>
    <t>Heavy Machinegun</t>
  </si>
  <si>
    <t>.50 C</t>
  </si>
  <si>
    <t>7dx2 pi+</t>
  </si>
  <si>
    <t>48</t>
  </si>
  <si>
    <t>100(5)</t>
  </si>
  <si>
    <t>21M</t>
  </si>
  <si>
    <t>Gunner (Machinegun)</t>
  </si>
  <si>
    <t>Entry Carbine</t>
  </si>
  <si>
    <t>.450 C</t>
  </si>
  <si>
    <t>6d pi+</t>
  </si>
  <si>
    <t>7.8/1.56</t>
  </si>
  <si>
    <t>1200 (34)</t>
  </si>
  <si>
    <t>Assault Carbine</t>
  </si>
  <si>
    <t>5.5mm C</t>
  </si>
  <si>
    <t>5d pi</t>
  </si>
  <si>
    <t>5/0.98</t>
  </si>
  <si>
    <t>30+1(3)</t>
  </si>
  <si>
    <t>7†</t>
  </si>
  <si>
    <t>700 (45)</t>
  </si>
  <si>
    <t>Milita Rifle</t>
  </si>
  <si>
    <t>6.8mm C</t>
  </si>
  <si>
    <t>7d pi</t>
  </si>
  <si>
    <t>7/2</t>
  </si>
  <si>
    <t>800 (45)</t>
  </si>
  <si>
    <t>Light Machinegun</t>
  </si>
  <si>
    <t>16/9.75</t>
  </si>
  <si>
    <t>15!</t>
  </si>
  <si>
    <t>12B†</t>
  </si>
  <si>
    <t>Designated Marksman Rifle</t>
  </si>
  <si>
    <t>5dx2 pi</t>
  </si>
  <si>
    <t>10.5/1.95</t>
  </si>
  <si>
    <t>10†</t>
  </si>
  <si>
    <t>4200 (38)</t>
  </si>
  <si>
    <t>Sniper Rifle</t>
  </si>
  <si>
    <t>.475 C</t>
  </si>
  <si>
    <t>6dx2 pi+</t>
  </si>
  <si>
    <t>10+1(3)</t>
  </si>
  <si>
    <t>10B†</t>
  </si>
  <si>
    <t>5000 (26)</t>
  </si>
  <si>
    <t>Scout Rifle</t>
  </si>
  <si>
    <t>5dx2 pi+</t>
  </si>
  <si>
    <t>4.9/0.98</t>
  </si>
  <si>
    <t>5+1(3)</t>
  </si>
  <si>
    <t>-4*</t>
  </si>
  <si>
    <t>1600 (20)</t>
  </si>
  <si>
    <t>Light Submachinegun</t>
  </si>
  <si>
    <t>7mm C</t>
  </si>
  <si>
    <t>2d+2 pi</t>
  </si>
  <si>
    <t>5/2</t>
  </si>
  <si>
    <t>60+1(3)</t>
  </si>
  <si>
    <t>6†</t>
  </si>
  <si>
    <t>1500 (35)</t>
  </si>
  <si>
    <t>Medium Submachinegun</t>
  </si>
  <si>
    <t>10mm C</t>
  </si>
  <si>
    <t>3d pi+</t>
  </si>
  <si>
    <t>5.2/2.34</t>
  </si>
  <si>
    <t>45+1(3)</t>
  </si>
  <si>
    <t>2300 (30)</t>
  </si>
  <si>
    <t>Heavy Submachinegun</t>
  </si>
  <si>
    <t>15mm C</t>
  </si>
  <si>
    <t>4d pi++</t>
  </si>
  <si>
    <t>8†</t>
  </si>
  <si>
    <t>3000 (56)</t>
  </si>
  <si>
    <t>Holdout Pistol</t>
  </si>
  <si>
    <t>2d pi</t>
  </si>
  <si>
    <t>0.74/0.26</t>
  </si>
  <si>
    <t>400 (20)</t>
  </si>
  <si>
    <t>Guns (Pistol)</t>
  </si>
  <si>
    <t>Light Pistol</t>
  </si>
  <si>
    <t>1.3/0.52</t>
  </si>
  <si>
    <t>300 (26)</t>
  </si>
  <si>
    <t>Machine Pistol</t>
  </si>
  <si>
    <t>3/0.52</t>
  </si>
  <si>
    <t>20!</t>
  </si>
  <si>
    <t>1000 (26)</t>
  </si>
  <si>
    <t>Medium Pistol</t>
  </si>
  <si>
    <t>1.7/0.78</t>
  </si>
  <si>
    <t>15+1(3)</t>
  </si>
  <si>
    <t>500 (26)</t>
  </si>
  <si>
    <t>Heavy Pistol</t>
  </si>
  <si>
    <t>3/0.78</t>
  </si>
  <si>
    <t>800 (32)</t>
  </si>
  <si>
    <t>Light Revolver</t>
  </si>
  <si>
    <t>.22 C</t>
  </si>
  <si>
    <t>2d pi-</t>
  </si>
  <si>
    <t>2</t>
  </si>
  <si>
    <t>6(3i)</t>
  </si>
  <si>
    <t>Medium Revolver</t>
  </si>
  <si>
    <t>3</t>
  </si>
  <si>
    <t>8(3i)</t>
  </si>
  <si>
    <t>Holdout Revolver</t>
  </si>
  <si>
    <t>4d pi+</t>
  </si>
  <si>
    <t>5(3i)</t>
  </si>
  <si>
    <t>Heavy Revolver</t>
  </si>
  <si>
    <t>5d pi+</t>
  </si>
  <si>
    <t>4</t>
  </si>
  <si>
    <t>Anti Material Cannon</t>
  </si>
  <si>
    <t>20mm C</t>
  </si>
  <si>
    <t>50/11.7</t>
  </si>
  <si>
    <t>15B†</t>
  </si>
  <si>
    <t>18000 (54)</t>
  </si>
  <si>
    <t>Gunner (Cannon)</t>
  </si>
  <si>
    <t>Autocannon</t>
  </si>
  <si>
    <t>130/78</t>
  </si>
  <si>
    <t>10!</t>
  </si>
  <si>
    <t>24M</t>
  </si>
  <si>
    <t>Compact Shotgun</t>
  </si>
  <si>
    <t>12ga C-Buck</t>
  </si>
  <si>
    <t>1d pi</t>
  </si>
  <si>
    <t>6/1</t>
  </si>
  <si>
    <t>3x21</t>
  </si>
  <si>
    <t>11†</t>
  </si>
  <si>
    <t>750 (36)</t>
  </si>
  <si>
    <t>12ga C</t>
  </si>
  <si>
    <t>Medium Shotgun</t>
  </si>
  <si>
    <t>1d+1 pi</t>
  </si>
  <si>
    <t>9/1</t>
  </si>
  <si>
    <t>1200 (36)</t>
  </si>
  <si>
    <t>5d pi++</t>
  </si>
  <si>
    <t>Auto Shotgun</t>
  </si>
  <si>
    <t>9/3</t>
  </si>
  <si>
    <t>8x21</t>
  </si>
  <si>
    <t>1800 (45)</t>
  </si>
  <si>
    <t>Heavy Shotgun</t>
  </si>
  <si>
    <t>8ga C-Buck</t>
  </si>
  <si>
    <t>12/2</t>
  </si>
  <si>
    <t>3x15</t>
  </si>
  <si>
    <t>12†</t>
  </si>
  <si>
    <t>2000 (40)</t>
  </si>
  <si>
    <t>8ga C</t>
  </si>
  <si>
    <t>5dx2 pi++</t>
  </si>
  <si>
    <t>Bolt Action Rifle</t>
  </si>
  <si>
    <t>5/1</t>
  </si>
  <si>
    <t>10+1 (3)</t>
  </si>
  <si>
    <t>500 (25)</t>
  </si>
  <si>
    <t>Lever Action Rifle</t>
  </si>
  <si>
    <t>6</t>
  </si>
  <si>
    <t>8+1(3i)</t>
  </si>
  <si>
    <t>Mare's Leg</t>
  </si>
  <si>
    <t>5+1(3i)</t>
  </si>
  <si>
    <t>Varmint Rifle</t>
  </si>
  <si>
    <t>3d pi-</t>
  </si>
  <si>
    <t>3/0.2</t>
  </si>
  <si>
    <t>5†</t>
  </si>
  <si>
    <t>Anti Material Rifle</t>
  </si>
  <si>
    <t>20/5</t>
  </si>
  <si>
    <t>13B†</t>
  </si>
  <si>
    <t>2700 (56)</t>
  </si>
  <si>
    <t>Recoiless Rifle</t>
  </si>
  <si>
    <t>76mm C</t>
  </si>
  <si>
    <t>7dx3 pi++</t>
  </si>
  <si>
    <t>20/4</t>
  </si>
  <si>
    <t>1(4)</t>
  </si>
  <si>
    <t>Guns (Heavy)</t>
  </si>
  <si>
    <t>Storm Carbine</t>
  </si>
  <si>
    <t>5.5mm C-S</t>
  </si>
  <si>
    <t>4d pi</t>
  </si>
  <si>
    <t>10.8/3</t>
  </si>
  <si>
    <t>40(3)</t>
  </si>
  <si>
    <t>13†</t>
  </si>
  <si>
    <t>2400 (124)</t>
  </si>
  <si>
    <t>Storm Rifle</t>
  </si>
  <si>
    <t>14.8/3</t>
  </si>
  <si>
    <t>3400 (124)</t>
  </si>
  <si>
    <t>Storm Pistol</t>
  </si>
  <si>
    <t>7mm C-S</t>
  </si>
  <si>
    <t>2.3/1.8</t>
  </si>
  <si>
    <t>1800 (86)</t>
  </si>
  <si>
    <t>Automatic Grenade Launcher</t>
  </si>
  <si>
    <t>40mm C</t>
  </si>
  <si>
    <t>8d pi++</t>
  </si>
  <si>
    <t>45</t>
  </si>
  <si>
    <t>50(5)</t>
  </si>
  <si>
    <t>20M</t>
  </si>
  <si>
    <t>Revolving Grenade Launcher</t>
  </si>
  <si>
    <t>7d pi++</t>
  </si>
  <si>
    <t>10.5</t>
  </si>
  <si>
    <t>Pump Action Grenade Launcher</t>
  </si>
  <si>
    <t>8.6</t>
  </si>
  <si>
    <t>4+1(3i)</t>
  </si>
  <si>
    <t>Single Shot Grenade Launcher</t>
  </si>
  <si>
    <t>4.8</t>
  </si>
  <si>
    <t>1(3i)</t>
  </si>
  <si>
    <t>Light Gatling</t>
  </si>
  <si>
    <t>6d pi</t>
  </si>
  <si>
    <t>22/D</t>
  </si>
  <si>
    <t>1000(5)</t>
  </si>
  <si>
    <t>15M</t>
  </si>
  <si>
    <t>Heavy Gatling</t>
  </si>
  <si>
    <t>84/D</t>
  </si>
  <si>
    <t>3000(5)</t>
  </si>
  <si>
    <t>200/2D</t>
  </si>
  <si>
    <t>75mm/L50 Autocannon (3in)</t>
  </si>
  <si>
    <t>75mm C</t>
  </si>
  <si>
    <t>6dx25 pi++</t>
  </si>
  <si>
    <t>2000</t>
  </si>
  <si>
    <t>50 (5)</t>
  </si>
  <si>
    <t>90M</t>
  </si>
  <si>
    <t>100mm/L50 Cannon (4in)</t>
  </si>
  <si>
    <t>100mm C</t>
  </si>
  <si>
    <t>6dx35 pi++</t>
  </si>
  <si>
    <t>3600/25</t>
  </si>
  <si>
    <t>130M</t>
  </si>
  <si>
    <t>120mm/L44 Cannon</t>
  </si>
  <si>
    <t>120mm C</t>
  </si>
  <si>
    <t>5500/45</t>
  </si>
  <si>
    <t>140M</t>
  </si>
  <si>
    <t>130mm/L55 Cannon (5in)</t>
  </si>
  <si>
    <t>130mm C</t>
  </si>
  <si>
    <t>7000/90</t>
  </si>
  <si>
    <t>170M</t>
  </si>
  <si>
    <t>150mm/L48 Cannon (6in)</t>
  </si>
  <si>
    <t>150mm C</t>
  </si>
  <si>
    <t>6dx75 pi++</t>
  </si>
  <si>
    <t>15k/150</t>
  </si>
  <si>
    <t>245M</t>
  </si>
  <si>
    <t>200mm/L55 Cannon (8in)</t>
  </si>
  <si>
    <t>200mm C</t>
  </si>
  <si>
    <t>20k/500</t>
  </si>
  <si>
    <t>315M</t>
  </si>
  <si>
    <t>250mm/L40 Cannon (10in)</t>
  </si>
  <si>
    <t>250mm C</t>
  </si>
  <si>
    <t>75k/750</t>
  </si>
  <si>
    <t>370M</t>
  </si>
  <si>
    <t>300mm/L50 Cannon (12in)</t>
  </si>
  <si>
    <t>300mm C</t>
  </si>
  <si>
    <t>120k/1.5k</t>
  </si>
  <si>
    <t>1(10)</t>
  </si>
  <si>
    <t>475M</t>
  </si>
  <si>
    <t>350mm/L50 Cannon (14in)</t>
  </si>
  <si>
    <t>350mm C</t>
  </si>
  <si>
    <t>6dx180 pi++</t>
  </si>
  <si>
    <t>180k/2k</t>
  </si>
  <si>
    <t>1(20)</t>
  </si>
  <si>
    <t>530M</t>
  </si>
  <si>
    <t>400mm/L50 Cannon (16in)</t>
  </si>
  <si>
    <t>400mm C</t>
  </si>
  <si>
    <t>260k/3k</t>
  </si>
  <si>
    <t>580M</t>
  </si>
  <si>
    <t>450mm/L46 Cannon (18in)</t>
  </si>
  <si>
    <t>450mm C</t>
  </si>
  <si>
    <t>6dx220 pi++</t>
  </si>
  <si>
    <t>360k/4k</t>
  </si>
  <si>
    <t>630M</t>
  </si>
  <si>
    <t>500mm/L45 Cannon (20in)</t>
  </si>
  <si>
    <t>500mm C</t>
  </si>
  <si>
    <t>6dx230 pi++</t>
  </si>
  <si>
    <t>440k/5.5k</t>
  </si>
  <si>
    <t>650M</t>
  </si>
  <si>
    <t>800mm/L40 Cannon (30in)</t>
  </si>
  <si>
    <t>800mm C</t>
  </si>
  <si>
    <t>6dx300 pi++</t>
  </si>
  <si>
    <t>3m/15k</t>
  </si>
  <si>
    <t>1(60)</t>
  </si>
  <si>
    <t>830M</t>
  </si>
  <si>
    <t>Longbow</t>
  </si>
  <si>
    <t>0.5lb Arrow</t>
  </si>
  <si>
    <t>thr+26 imp</t>
  </si>
  <si>
    <t>STx60</t>
  </si>
  <si>
    <t>STx100</t>
  </si>
  <si>
    <t>1.5</t>
  </si>
  <si>
    <t>1(2)</t>
  </si>
  <si>
    <t>Bow</t>
  </si>
  <si>
    <t>Shortbow</t>
  </si>
  <si>
    <t>thr+12 imp</t>
  </si>
  <si>
    <t>STx45</t>
  </si>
  <si>
    <t>STx70</t>
  </si>
  <si>
    <t>1</t>
  </si>
  <si>
    <t>Autobow</t>
  </si>
  <si>
    <t>0.1lb Bolt</t>
  </si>
  <si>
    <t>6d imp</t>
  </si>
  <si>
    <t>6/4</t>
  </si>
  <si>
    <t>Crossbow</t>
  </si>
  <si>
    <t>Pistol Autobow</t>
  </si>
  <si>
    <t>5d imp</t>
  </si>
  <si>
    <t>3/2</t>
  </si>
  <si>
    <t>20(3)</t>
  </si>
  <si>
    <t>Ballista, 80 ton</t>
  </si>
  <si>
    <t>5lb Bolt</t>
  </si>
  <si>
    <t>6dx17 imp</t>
  </si>
  <si>
    <t>120/5</t>
  </si>
  <si>
    <t>25M</t>
  </si>
  <si>
    <t>Gunner (Catapult)</t>
  </si>
  <si>
    <t>Laser Carbine</t>
  </si>
  <si>
    <t>15kj Hi-E Laser</t>
  </si>
  <si>
    <t>5d burn (2)</t>
  </si>
  <si>
    <t>9.25/4C</t>
  </si>
  <si>
    <t>90(3)</t>
  </si>
  <si>
    <t>960 (200)</t>
  </si>
  <si>
    <t>Beam Weapons (Long Arm)</t>
  </si>
  <si>
    <t>Laser Sniper</t>
  </si>
  <si>
    <t>60kj Hi-E Laser</t>
  </si>
  <si>
    <t>8d burn (2)</t>
  </si>
  <si>
    <t>23.7/4C</t>
  </si>
  <si>
    <t>10(3)</t>
  </si>
  <si>
    <t>7000 (200)</t>
  </si>
  <si>
    <t>Laser Rifle</t>
  </si>
  <si>
    <t>30kj Hi-E Laser</t>
  </si>
  <si>
    <t>6d burn (2)</t>
  </si>
  <si>
    <t>10/4C</t>
  </si>
  <si>
    <t>5000 (200)</t>
  </si>
  <si>
    <t>Laser Pistol</t>
  </si>
  <si>
    <t>10kj Hi-E Laser</t>
  </si>
  <si>
    <t>4d burn (2)</t>
  </si>
  <si>
    <t>1.48/2C</t>
  </si>
  <si>
    <t>35(3)</t>
  </si>
  <si>
    <t>740 (100)</t>
  </si>
  <si>
    <t>Beam Weapons (Pistol)</t>
  </si>
  <si>
    <t>Laser Heavy Pistol</t>
  </si>
  <si>
    <t>5/2C</t>
  </si>
  <si>
    <t>2500 (100)</t>
  </si>
  <si>
    <t>Laser Submachinegun</t>
  </si>
  <si>
    <t>2.37/4C</t>
  </si>
  <si>
    <t>70(3)</t>
  </si>
  <si>
    <t>1000 (100)</t>
  </si>
  <si>
    <t>Laser Holdout Pistol</t>
  </si>
  <si>
    <t>5kj Hi-E Laser</t>
  </si>
  <si>
    <t>3d burn (2)</t>
  </si>
  <si>
    <t>0.3/C</t>
  </si>
  <si>
    <t>150 (50)</t>
  </si>
  <si>
    <t>Laser Derringer</t>
  </si>
  <si>
    <t>2/C</t>
  </si>
  <si>
    <t>5(3)</t>
  </si>
  <si>
    <t>1000 (50)</t>
  </si>
  <si>
    <t>Laser Heavy Machinegun</t>
  </si>
  <si>
    <t>45kj Hi-E Laser</t>
  </si>
  <si>
    <t>7d burn (2)</t>
  </si>
  <si>
    <t>92.1/E</t>
  </si>
  <si>
    <t>50!</t>
  </si>
  <si>
    <t>300(5)</t>
  </si>
  <si>
    <t>28M</t>
  </si>
  <si>
    <t>23000 (10000)</t>
  </si>
  <si>
    <t>Gunner (Beams)</t>
  </si>
  <si>
    <t>Laser Light Machinegun</t>
  </si>
  <si>
    <t>20.8/2D</t>
  </si>
  <si>
    <t>30!</t>
  </si>
  <si>
    <t>12000 (1000)</t>
  </si>
  <si>
    <t>Laser Cannon Mk0/T-10</t>
  </si>
  <si>
    <t>2mj Hi-E Laser</t>
  </si>
  <si>
    <t>5dx5 burn (2)</t>
  </si>
  <si>
    <t>70/2D</t>
  </si>
  <si>
    <t>1/10</t>
  </si>
  <si>
    <t>16†</t>
  </si>
  <si>
    <t>36000 (1000)</t>
  </si>
  <si>
    <t>Beam Weapons (Heavy)</t>
  </si>
  <si>
    <t>Laser Cannon Mk2/T-3</t>
  </si>
  <si>
    <t>70mj Hi-E Laser</t>
  </si>
  <si>
    <t>6dx14 burn (2)</t>
  </si>
  <si>
    <t>446.7/E</t>
  </si>
  <si>
    <t>Laser Cannon Mk4/M-3</t>
  </si>
  <si>
    <t>5mj Hi-E Laser</t>
  </si>
  <si>
    <t>6dx6 burn (2)</t>
  </si>
  <si>
    <t>1000</t>
  </si>
  <si>
    <t>1/3</t>
  </si>
  <si>
    <t>Inf</t>
  </si>
  <si>
    <t>30M</t>
  </si>
  <si>
    <t>Laser Cannon Mk5/M-3</t>
  </si>
  <si>
    <t>15mj Hi-E Laser</t>
  </si>
  <si>
    <t>6dx8 burn (2)</t>
  </si>
  <si>
    <t>3000</t>
  </si>
  <si>
    <t>40M</t>
  </si>
  <si>
    <t>Laser Cannon Mk6/M-3</t>
  </si>
  <si>
    <t>50mj Hi-E Laser</t>
  </si>
  <si>
    <t>6dx12 burn (2)</t>
  </si>
  <si>
    <t>10k</t>
  </si>
  <si>
    <t>50M</t>
  </si>
  <si>
    <t>Laser Cannon Mk7/L-3</t>
  </si>
  <si>
    <t>125mj Hi-E Laser</t>
  </si>
  <si>
    <t>6dx16 burn (2)</t>
  </si>
  <si>
    <t>30k</t>
  </si>
  <si>
    <t>60M</t>
  </si>
  <si>
    <t>Laser Cannon Mk8/M-3</t>
  </si>
  <si>
    <t>480mj Hi-E Laser</t>
  </si>
  <si>
    <t>6dx26 burn (2)</t>
  </si>
  <si>
    <t>100k</t>
  </si>
  <si>
    <t>Laser Cannon Mk9/M-3</t>
  </si>
  <si>
    <t>1.4gj Hi-E Laser</t>
  </si>
  <si>
    <t>6dx38 burn (2)</t>
  </si>
  <si>
    <t>300k</t>
  </si>
  <si>
    <t>Laser Cannon Mk10/L-3</t>
  </si>
  <si>
    <t>3.8gj Hi-E Laser</t>
  </si>
  <si>
    <t>6dx52 burn (2)</t>
  </si>
  <si>
    <t>1m</t>
  </si>
  <si>
    <t>180M</t>
  </si>
  <si>
    <t>Light Rocket Launcher</t>
  </si>
  <si>
    <t>64mm Rocket</t>
  </si>
  <si>
    <t>6dx5 pi++</t>
  </si>
  <si>
    <t>1(5i)</t>
  </si>
  <si>
    <t>Gyrocs (Heavy)</t>
  </si>
  <si>
    <t>Heavy Rocket Launcher</t>
  </si>
  <si>
    <t>100mm Rocket</t>
  </si>
  <si>
    <t>10</t>
  </si>
  <si>
    <t>Multiple Rocket Launcher</t>
  </si>
  <si>
    <t>14</t>
  </si>
  <si>
    <t>4(5i)</t>
  </si>
  <si>
    <t>Magazine Rocket Launcher</t>
  </si>
  <si>
    <t>8/</t>
  </si>
  <si>
    <t>Gyroc Carbine</t>
  </si>
  <si>
    <t>15mm Gyroc</t>
  </si>
  <si>
    <t>6d pi++</t>
  </si>
  <si>
    <t>700 (54)</t>
  </si>
  <si>
    <t>Gyrocs (Long Arm)</t>
  </si>
  <si>
    <t>Gyroc Rifle</t>
  </si>
  <si>
    <t>30mm Gyroc</t>
  </si>
  <si>
    <t>6dx2 pi++</t>
  </si>
  <si>
    <t>5/16</t>
  </si>
  <si>
    <t>1500 (34)</t>
  </si>
  <si>
    <t>Gyroc Storm Carbine</t>
  </si>
  <si>
    <t>9</t>
  </si>
  <si>
    <t>160(5)</t>
  </si>
  <si>
    <t>4000 (54)</t>
  </si>
  <si>
    <t>Gyroc Medium Pistol</t>
  </si>
  <si>
    <t>300 (24)</t>
  </si>
  <si>
    <t>Gyrocs (Pistol)</t>
  </si>
  <si>
    <t>Gyroc Heavy Pistol</t>
  </si>
  <si>
    <t>2.5</t>
  </si>
  <si>
    <t>600 (28)</t>
  </si>
  <si>
    <t>Gryroc Holdout Pistol</t>
  </si>
  <si>
    <t>100 (20)</t>
  </si>
  <si>
    <t>Gyroc Machinepistol</t>
  </si>
  <si>
    <t>500 (24)</t>
  </si>
  <si>
    <t>Gyroc Break Action</t>
  </si>
  <si>
    <t>Gyroc Micro Launcher</t>
  </si>
  <si>
    <t>0.5</t>
  </si>
  <si>
    <t>Gyroc Revolver</t>
  </si>
  <si>
    <t>Gyroc Light Machinegun</t>
  </si>
  <si>
    <t>15</t>
  </si>
  <si>
    <t>Gyroc Heavy Machinegun</t>
  </si>
  <si>
    <t>20</t>
  </si>
  <si>
    <t>250(5)</t>
  </si>
  <si>
    <t>18M</t>
  </si>
  <si>
    <t>Nano Longbow</t>
  </si>
  <si>
    <t>thr+32</t>
  </si>
  <si>
    <t>STx120</t>
  </si>
  <si>
    <t>STx200</t>
  </si>
  <si>
    <t>0.7</t>
  </si>
  <si>
    <t>Nano Autobow</t>
  </si>
  <si>
    <t>6d+1 imp</t>
  </si>
  <si>
    <t>4/4</t>
  </si>
  <si>
    <t>Nano Pistol Autobow</t>
  </si>
  <si>
    <t>5d+1 imp</t>
  </si>
  <si>
    <t>2/2</t>
  </si>
  <si>
    <t>Advanced Laser Autocannon Mk0/T-0.1</t>
  </si>
  <si>
    <t>22.65/E</t>
  </si>
  <si>
    <t>60(5)</t>
  </si>
  <si>
    <t>14B†</t>
  </si>
  <si>
    <t>113000 (10000)</t>
  </si>
  <si>
    <t>Advanced Laser Cannon Mk0/T-10</t>
  </si>
  <si>
    <t>16mj Hi-E Laser</t>
  </si>
  <si>
    <t>5dx10 burn (2)</t>
  </si>
  <si>
    <t>70/E</t>
  </si>
  <si>
    <t>7(3)</t>
  </si>
  <si>
    <t>36000 (10000)</t>
  </si>
  <si>
    <t>Advanced Laser Carbine</t>
  </si>
  <si>
    <t>90kj Hi-E Laser</t>
  </si>
  <si>
    <t>9d burn (2)</t>
  </si>
  <si>
    <t>5.4/4C</t>
  </si>
  <si>
    <t>50(3)</t>
  </si>
  <si>
    <t>5400 (200)</t>
  </si>
  <si>
    <t>Advanced Laser Rifle</t>
  </si>
  <si>
    <t>240kj Hi-E Laser</t>
  </si>
  <si>
    <t>6dx2 burn (2)</t>
  </si>
  <si>
    <t>6/4C</t>
  </si>
  <si>
    <t>8000 (200)</t>
  </si>
  <si>
    <t>Advanced Laser Sniper</t>
  </si>
  <si>
    <t>1mj Hi-E Laser</t>
  </si>
  <si>
    <t>5dx4 burn (2)</t>
  </si>
  <si>
    <t>29.6/D</t>
  </si>
  <si>
    <t>15000 (500)</t>
  </si>
  <si>
    <t>Advanced Laser Marksman Rifle</t>
  </si>
  <si>
    <t>10/2C</t>
  </si>
  <si>
    <t>Advanced Laser Pistol</t>
  </si>
  <si>
    <t>1.05/2C</t>
  </si>
  <si>
    <t>24(3)</t>
  </si>
  <si>
    <t>525 (100)</t>
  </si>
  <si>
    <t>Advanced Laser Heavy Pistol</t>
  </si>
  <si>
    <t>2.5/2C</t>
  </si>
  <si>
    <t>1250 (100)</t>
  </si>
  <si>
    <t>Advanced Laser Holdout Pistol</t>
  </si>
  <si>
    <t>Advanced Laser Submachinegun</t>
  </si>
  <si>
    <t>1.93/4C</t>
  </si>
  <si>
    <t>2900 (200)</t>
  </si>
  <si>
    <t>Advanced Laser Derringer</t>
  </si>
  <si>
    <t>Advanced Laser Light Machinegun</t>
  </si>
  <si>
    <t>31200 (1000)</t>
  </si>
  <si>
    <t>Advanced Laser Heavy Machinegun</t>
  </si>
  <si>
    <t>135/4E</t>
  </si>
  <si>
    <t>450(5)</t>
  </si>
  <si>
    <t>336000 (40000)</t>
  </si>
  <si>
    <t>Advanced Laser Autocannon Mk8-24;M-0.1</t>
  </si>
  <si>
    <t>35mj Hi-E Laser</t>
  </si>
  <si>
    <t>135M</t>
  </si>
  <si>
    <t>Advanced Laser Cannon Mk4/L-3</t>
  </si>
  <si>
    <t>Advanced Laser Cannon Mk5/L-3</t>
  </si>
  <si>
    <t>95mj Hi-E Laser</t>
  </si>
  <si>
    <t>Advanced Laser Cannon Mk6/L-3</t>
  </si>
  <si>
    <t>320mj Hi-E Laser</t>
  </si>
  <si>
    <t>6dx22 burn (2)</t>
  </si>
  <si>
    <t>Advanced Laser Cannon Mk7/L-3</t>
  </si>
  <si>
    <t>1gj Hi-E Laser</t>
  </si>
  <si>
    <t>6dx34 burn (2)</t>
  </si>
  <si>
    <t>Advanced Laser Cannon Mk8/L-3</t>
  </si>
  <si>
    <t>3.1gj Hi-E Laser</t>
  </si>
  <si>
    <t>6dx48 burn (2)</t>
  </si>
  <si>
    <t>Advanced Laser Cannon Mk9/L-3</t>
  </si>
  <si>
    <t>9.2gj Hi-E Laser</t>
  </si>
  <si>
    <t>6dx70 burn (2)</t>
  </si>
  <si>
    <t>Advanced Laser Cannon Mk10/L-3</t>
  </si>
  <si>
    <t>31gj Hi-E Laser</t>
  </si>
  <si>
    <t>6dx105 burn (2)</t>
  </si>
  <si>
    <t>Force Bazooka</t>
  </si>
  <si>
    <t>3.5mj Force Beam</t>
  </si>
  <si>
    <t>6dx5 cr dbk (0.5)</t>
  </si>
  <si>
    <t>52.73/D</t>
  </si>
  <si>
    <t>2(3)</t>
  </si>
  <si>
    <t>14†</t>
  </si>
  <si>
    <t>Force Carbine</t>
  </si>
  <si>
    <t>240kj Force Beam</t>
  </si>
  <si>
    <t>6dx2 cr dbk (0.5)</t>
  </si>
  <si>
    <t>8.44/4C</t>
  </si>
  <si>
    <t>12(3)</t>
  </si>
  <si>
    <t>Force Sniper</t>
  </si>
  <si>
    <t>120kj Force Beam</t>
  </si>
  <si>
    <t>5dx2 cr dbk (0.5)</t>
  </si>
  <si>
    <t>15.63/4C</t>
  </si>
  <si>
    <t>Force Heavy Pistol</t>
  </si>
  <si>
    <t>90kj Force Beam</t>
  </si>
  <si>
    <t>9d cr dbk (0.5)</t>
  </si>
  <si>
    <t>2.85/2C</t>
  </si>
  <si>
    <t>Force Medium Pistol</t>
  </si>
  <si>
    <t>60kj Force Beam</t>
  </si>
  <si>
    <t>8d cr dbk (0.5)</t>
  </si>
  <si>
    <t>2.5/C</t>
  </si>
  <si>
    <t>Force Holdout Beamer</t>
  </si>
  <si>
    <t>30kj Force Beam</t>
  </si>
  <si>
    <t>6d cr dbk (0.5)</t>
  </si>
  <si>
    <t>0.84/C</t>
  </si>
  <si>
    <t>25(3)</t>
  </si>
  <si>
    <t>Brawling, Boxing, or Karate</t>
  </si>
  <si>
    <t>Force Submachinegun</t>
  </si>
  <si>
    <t>4/4C</t>
  </si>
  <si>
    <t>Hardlight Longbow</t>
  </si>
  <si>
    <t>1lb Arrow</t>
  </si>
  <si>
    <t>thr+68 imp (10)</t>
  </si>
  <si>
    <t>STx320</t>
  </si>
  <si>
    <t>STx460</t>
  </si>
  <si>
    <t>-5*</t>
  </si>
  <si>
    <t>Hardlight Autobow</t>
  </si>
  <si>
    <t>8dx2 imp (10)</t>
  </si>
  <si>
    <t>3.5/4</t>
  </si>
  <si>
    <t>-6*</t>
  </si>
  <si>
    <t>Hardlight Pistol Autobow</t>
  </si>
  <si>
    <t>6dx2 imp (10)</t>
  </si>
  <si>
    <t>1.5/2</t>
  </si>
  <si>
    <t>-3*</t>
  </si>
  <si>
    <t>Fusion Rifle</t>
  </si>
  <si>
    <t>670kj Fusion Beam</t>
  </si>
  <si>
    <t>6dx6 burn rad sur (5)</t>
  </si>
  <si>
    <t>8/D</t>
  </si>
  <si>
    <t>Jet</t>
  </si>
  <si>
    <t>Beam Wepons (Long Arm)</t>
  </si>
  <si>
    <t>Hellbore Cannon Mk8/VS</t>
  </si>
  <si>
    <t>1.2kt Hellbore</t>
  </si>
  <si>
    <t>6dx150 burn rad sug (10)</t>
  </si>
  <si>
    <t>100k/0.6</t>
  </si>
  <si>
    <t>450M</t>
  </si>
  <si>
    <t>Hellbore Cannon Mk9/S</t>
  </si>
  <si>
    <t>2.2kt Hellbore</t>
  </si>
  <si>
    <t>6dx180 burn rad sur (10)</t>
  </si>
  <si>
    <t>300k/1.1</t>
  </si>
  <si>
    <t>Hellbore Cannon Mk10/S</t>
  </si>
  <si>
    <t>7.26kt Hellbore</t>
  </si>
  <si>
    <t>6dx270 burn rad sur (10)</t>
  </si>
  <si>
    <t>1m/3.36</t>
  </si>
  <si>
    <t>750M</t>
  </si>
  <si>
    <t>WPS</t>
  </si>
  <si>
    <t>CPS</t>
  </si>
  <si>
    <t>Type</t>
  </si>
  <si>
    <t>Mounted</t>
  </si>
  <si>
    <t>Action</t>
  </si>
  <si>
    <t>Full Automatic</t>
  </si>
  <si>
    <t>Caliber</t>
  </si>
  <si>
    <t>in</t>
  </si>
  <si>
    <t>Bore</t>
  </si>
  <si>
    <t>Barrel Length</t>
  </si>
  <si>
    <t>Chamber Pressure</t>
  </si>
  <si>
    <t>psi</t>
  </si>
  <si>
    <t>Offset</t>
  </si>
  <si>
    <t>0-1, used to tune to match known load before adjusting for barrel length</t>
  </si>
  <si>
    <t>Projectile Weight</t>
  </si>
  <si>
    <t>gr</t>
  </si>
  <si>
    <t>Muzzle Velocity</t>
  </si>
  <si>
    <t>fps</t>
  </si>
  <si>
    <t>E Weight</t>
  </si>
  <si>
    <t>lbs</t>
  </si>
  <si>
    <t>Loaded Magazine</t>
  </si>
  <si>
    <t>L Weight</t>
  </si>
  <si>
    <t>Length</t>
  </si>
  <si>
    <t>Sectional Density</t>
  </si>
  <si>
    <t>Weight (gr)</t>
  </si>
  <si>
    <t>LDR</t>
  </si>
  <si>
    <t>Projectile Length</t>
  </si>
  <si>
    <t>KE Dmg Dice</t>
  </si>
  <si>
    <t>SD</t>
  </si>
  <si>
    <t>Velocity</t>
  </si>
  <si>
    <t>C</t>
  </si>
  <si>
    <t>Da Check</t>
  </si>
  <si>
    <t>Pressure</t>
  </si>
  <si>
    <t>V</t>
  </si>
  <si>
    <t>P</t>
  </si>
  <si>
    <t>A</t>
  </si>
  <si>
    <t>Accuracy</t>
  </si>
  <si>
    <t>Mass</t>
  </si>
  <si>
    <t>Da</t>
  </si>
  <si>
    <t>Mac</t>
  </si>
  <si>
    <t>Am</t>
  </si>
  <si>
    <t>Lda</t>
  </si>
  <si>
    <t>1/2 Range</t>
  </si>
  <si>
    <t>Chr</t>
  </si>
  <si>
    <t>Lds</t>
  </si>
  <si>
    <t>Cmr</t>
  </si>
  <si>
    <t>Bulk</t>
  </si>
  <si>
    <t>Bulk Factor</t>
  </si>
  <si>
    <t>Empty Weight</t>
  </si>
  <si>
    <t>Recoil</t>
  </si>
  <si>
    <t>PW</t>
  </si>
  <si>
    <t>Ar</t>
  </si>
  <si>
    <t>High/Low?</t>
  </si>
  <si>
    <t>Mitigation Effectiveness</t>
  </si>
  <si>
    <t>Hl</t>
  </si>
  <si>
    <t>%</t>
  </si>
  <si>
    <t>Mb</t>
  </si>
  <si>
    <t>Wt</t>
  </si>
  <si>
    <t>Sgr</t>
  </si>
  <si>
    <t>Strength</t>
  </si>
  <si>
    <t>Ewt</t>
  </si>
  <si>
    <t>Lwt</t>
  </si>
  <si>
    <t>Conventional Explosive Damage</t>
  </si>
  <si>
    <t>BCW</t>
  </si>
  <si>
    <t>REF</t>
  </si>
  <si>
    <t>BCW Mod</t>
  </si>
  <si>
    <t>Warhead Type</t>
  </si>
  <si>
    <t>HE</t>
  </si>
  <si>
    <t>Frag Damage</t>
  </si>
  <si>
    <t>Shaped Charge</t>
  </si>
  <si>
    <t>RHA mm</t>
  </si>
  <si>
    <t>HEAT/MS</t>
  </si>
  <si>
    <t>Radius of Effect</t>
  </si>
  <si>
    <t>AR</t>
  </si>
  <si>
    <t>Tech Level</t>
  </si>
  <si>
    <t>S</t>
  </si>
  <si>
    <t>690kw Fusion Beam</t>
  </si>
  <si>
    <t>6dx3 burn rad sur (5)</t>
  </si>
  <si>
    <t>Beam Weapons (Rifle)</t>
  </si>
  <si>
    <t>Beam</t>
  </si>
  <si>
    <t>Hellbore</t>
  </si>
  <si>
    <t>E</t>
  </si>
  <si>
    <t>Yield (Kt)</t>
  </si>
  <si>
    <t>Focal Array</t>
  </si>
  <si>
    <t>Tiny</t>
  </si>
  <si>
    <t>F</t>
  </si>
  <si>
    <t>Warhead Weight</t>
  </si>
  <si>
    <t>42mj Hi-E Laser</t>
  </si>
  <si>
    <t>Generator</t>
  </si>
  <si>
    <t>Semi Auto</t>
  </si>
  <si>
    <t>G</t>
  </si>
  <si>
    <t>Warhead Diameter (mm)</t>
  </si>
  <si>
    <t>Output (Joules)</t>
  </si>
  <si>
    <t>Rb</t>
  </si>
  <si>
    <t>6d x v</t>
  </si>
  <si>
    <t>Damage (dice)</t>
  </si>
  <si>
    <t>Rf</t>
  </si>
  <si>
    <t>Super?</t>
  </si>
  <si>
    <t>Custom RoF</t>
  </si>
  <si>
    <t>Tons</t>
  </si>
  <si>
    <t>Cannon</t>
  </si>
  <si>
    <t>Armor Divisor</t>
  </si>
  <si>
    <t>Damage Type</t>
  </si>
  <si>
    <t>Miles Ground</t>
  </si>
  <si>
    <t>Miles Space</t>
  </si>
  <si>
    <t>10 Mile Hexes</t>
  </si>
  <si>
    <t>100 Mile Hexes</t>
  </si>
  <si>
    <t>1K Mile Hexes</t>
  </si>
  <si>
    <t>10K Mile Hexes</t>
  </si>
  <si>
    <t>TL Cell</t>
  </si>
  <si>
    <t>Cell Type</t>
  </si>
  <si>
    <t>D</t>
  </si>
  <si>
    <t>Cell Amount</t>
  </si>
  <si>
    <t>Super Cells?</t>
  </si>
  <si>
    <t>Rechargeable?</t>
  </si>
  <si>
    <t>Power Weight</t>
  </si>
  <si>
    <t>Power Cost</t>
  </si>
  <si>
    <t>Cubic Feet</t>
  </si>
  <si>
    <t>Loaded Weight</t>
  </si>
  <si>
    <t>Fragmentation Calculator</t>
  </si>
  <si>
    <t>Shrapnel Weight</t>
  </si>
  <si>
    <t>Dice</t>
  </si>
  <si>
    <t>Dry Weight:</t>
  </si>
  <si>
    <t>t</t>
  </si>
  <si>
    <t>Payload:</t>
  </si>
  <si>
    <t>Fuel:</t>
  </si>
  <si>
    <t>Loaded Weight:</t>
  </si>
  <si>
    <t>Yield</t>
  </si>
  <si>
    <t>Blast Dmg (6dx)</t>
  </si>
  <si>
    <t>Thermal Dmg (6dx)</t>
  </si>
  <si>
    <t>Rated ST</t>
  </si>
  <si>
    <t>Arrows</t>
  </si>
  <si>
    <t>Basic Lift</t>
  </si>
  <si>
    <t>Outer Diameter (do)</t>
  </si>
  <si>
    <t>Draw Weight (F)</t>
  </si>
  <si>
    <t>Shaft Length (∑)</t>
  </si>
  <si>
    <t>Readying Time</t>
  </si>
  <si>
    <t>Elastic Modulus (Ea)</t>
  </si>
  <si>
    <t>Draw Length</t>
  </si>
  <si>
    <t>Density (ρ)</t>
  </si>
  <si>
    <t>Working Length (L)</t>
  </si>
  <si>
    <t>(A)</t>
  </si>
  <si>
    <t>Riser Length (R)</t>
  </si>
  <si>
    <t>Shaft Mass (Ms)</t>
  </si>
  <si>
    <t>Total Length (H)</t>
  </si>
  <si>
    <t>Head Mass (Mh)</t>
  </si>
  <si>
    <t>Meterial</t>
  </si>
  <si>
    <t>Nanocellulose</t>
  </si>
  <si>
    <t>Arrow Mass (Ma)</t>
  </si>
  <si>
    <t>Breaking Stress (B)</t>
  </si>
  <si>
    <t>Elastic Modulus (E)</t>
  </si>
  <si>
    <t>Buckling Constant (A)</t>
  </si>
  <si>
    <t>Cross Section (n)</t>
  </si>
  <si>
    <t>Thickness (t)</t>
  </si>
  <si>
    <t>(t min)</t>
  </si>
  <si>
    <t>Circular?</t>
  </si>
  <si>
    <t>(k)</t>
  </si>
  <si>
    <t>Deflection (δ)</t>
  </si>
  <si>
    <t>Max Draw Length (Dmax)</t>
  </si>
  <si>
    <t>Working String Length (S)</t>
  </si>
  <si>
    <t>Loops of String (p)</t>
  </si>
  <si>
    <t>δ/L</t>
  </si>
  <si>
    <t>(θ)</t>
  </si>
  <si>
    <t>Riser Weight</t>
  </si>
  <si>
    <t>Riser Width (WR)</t>
  </si>
  <si>
    <t>Riser Thickness (tR)</t>
  </si>
  <si>
    <t>Stock Weight</t>
  </si>
  <si>
    <t>Bow Weight</t>
  </si>
  <si>
    <t>Potential Energy (PE)</t>
  </si>
  <si>
    <t>Bow Type (Z)</t>
  </si>
  <si>
    <t>Compound</t>
  </si>
  <si>
    <t>Bow Efficiency (η)</t>
  </si>
  <si>
    <t>(Me)</t>
  </si>
  <si>
    <t>Kinetic Energy (KE)</t>
  </si>
  <si>
    <t>Realistic Damage</t>
  </si>
  <si>
    <t>Cinematic Damage</t>
  </si>
  <si>
    <t>Stock Length</t>
  </si>
  <si>
    <t>Arrow Velocity (V)</t>
  </si>
  <si>
    <t>Bow Type (C)</t>
  </si>
  <si>
    <t>Long Arm</t>
  </si>
  <si>
    <t>Material Cost</t>
  </si>
  <si>
    <t>Riser Cost</t>
  </si>
  <si>
    <t>Limb Cost</t>
  </si>
  <si>
    <t>Stock Cost</t>
  </si>
  <si>
    <t>Bow Type (Cm)</t>
  </si>
  <si>
    <t>Bow Cost</t>
  </si>
  <si>
    <t>Inch</t>
  </si>
  <si>
    <t>mm</t>
  </si>
  <si>
    <t>Pounds Input</t>
  </si>
  <si>
    <t>Grains</t>
  </si>
  <si>
    <t>MoA</t>
  </si>
  <si>
    <t>Kilograms input</t>
  </si>
  <si>
    <t>f</t>
  </si>
  <si>
    <t>Wpg</t>
  </si>
  <si>
    <t>Ve</t>
  </si>
  <si>
    <t>FRE</t>
  </si>
  <si>
    <t>We</t>
  </si>
  <si>
    <t>M</t>
  </si>
  <si>
    <t>DV</t>
  </si>
  <si>
    <t>7000xWf</t>
  </si>
  <si>
    <t>Calibler in cm</t>
  </si>
  <si>
    <t>Muzzle Energy</t>
  </si>
  <si>
    <t>WeVe</t>
  </si>
  <si>
    <t>WpcVeF</t>
  </si>
  <si>
    <t>Sum</t>
  </si>
  <si>
    <t>V squared</t>
  </si>
  <si>
    <t>Wf/64.34</t>
  </si>
  <si>
    <t>Rate of Fire</t>
  </si>
  <si>
    <t>Gun</t>
  </si>
  <si>
    <t>Mount</t>
  </si>
  <si>
    <t>Action Type</t>
  </si>
  <si>
    <t>Gas/Recoil</t>
  </si>
  <si>
    <t>Weight Factor</t>
  </si>
  <si>
    <t>Comp Effect</t>
  </si>
  <si>
    <t>Power Factor</t>
  </si>
  <si>
    <t>Velocity^2</t>
  </si>
  <si>
    <t>Weight/64.34</t>
  </si>
  <si>
    <t>aDmg</t>
  </si>
  <si>
    <t>aPen</t>
  </si>
  <si>
    <t>aInj</t>
  </si>
  <si>
    <t>800 (40)</t>
  </si>
  <si>
    <t>2400 (40)</t>
  </si>
  <si>
    <t>500 (5)</t>
  </si>
  <si>
    <t>C Battle Rifle</t>
  </si>
  <si>
    <t>8/2</t>
  </si>
  <si>
    <t>20+1 (3)</t>
  </si>
  <si>
    <t>2500 (40)</t>
  </si>
  <si>
    <t>.300 APDSEP-C</t>
  </si>
  <si>
    <t>5dx3 pi- (3)</t>
  </si>
  <si>
    <t>2500 (400)</t>
  </si>
  <si>
    <t>.300 APHEX-C</t>
  </si>
  <si>
    <t>9d pi- ex (2)</t>
  </si>
  <si>
    <t>2500 (160)</t>
  </si>
  <si>
    <t>thr+32 imp</t>
  </si>
  <si>
    <t>3000 (5)</t>
  </si>
  <si>
    <t>ETC Battle Rifle</t>
  </si>
  <si>
    <t>.300 ETC</t>
  </si>
  <si>
    <t>6dx2 pi</t>
  </si>
  <si>
    <t>5000 (80)</t>
  </si>
  <si>
    <t>.300 APHEX-ETC</t>
  </si>
  <si>
    <t>6dx2 pi- ex (2)</t>
  </si>
  <si>
    <t>.300 APDSEP-ETC</t>
  </si>
  <si>
    <t xml:space="preserve">5dx4 pi- (3) </t>
  </si>
  <si>
    <t>5000 (440)</t>
  </si>
  <si>
    <t>1500 (800)</t>
  </si>
  <si>
    <t>30mm HEDP Gyroc</t>
  </si>
  <si>
    <t>6dx2 cr inc (10); 2d cr ex [1d+2]</t>
  </si>
  <si>
    <t>1500 (3200)</t>
  </si>
  <si>
    <t>Gauss Battle Rifle</t>
  </si>
  <si>
    <t>.150 Gauss</t>
  </si>
  <si>
    <t>6dx2 pi- (2)</t>
  </si>
  <si>
    <t>40+1 (3)</t>
  </si>
  <si>
    <t>.150 APDSEP-Gauss</t>
  </si>
  <si>
    <t>5dx4 pi- (5)</t>
  </si>
  <si>
    <t>Force Rifle</t>
  </si>
  <si>
    <t>42/84</t>
  </si>
  <si>
    <t>Advanced Force Rifle</t>
  </si>
  <si>
    <t>6dx2 cr dbk</t>
  </si>
  <si>
    <t>0.1lb Hardlight Bolt</t>
  </si>
  <si>
    <t>10000 (80)</t>
  </si>
  <si>
    <t>ETK Battle Rifle</t>
  </si>
  <si>
    <t>.300 ETK</t>
  </si>
  <si>
    <t>6dx3 pi</t>
  </si>
  <si>
    <t>7500 (60)</t>
  </si>
  <si>
    <t>.300 APDSEP-ETK</t>
  </si>
  <si>
    <t>6dx5 pi- (3)</t>
  </si>
  <si>
    <t>7500 (480)</t>
  </si>
  <si>
    <t>.300 APHEX-ETK</t>
  </si>
  <si>
    <t>6dx3 pi- ex (2)</t>
  </si>
  <si>
    <t>7500 (240)</t>
  </si>
  <si>
    <t>Advanced Gyroc Rifle</t>
  </si>
  <si>
    <t>30mm Adv-Gyroc</t>
  </si>
  <si>
    <t>1500 (1600)</t>
  </si>
  <si>
    <t>30mm HEDP Adv-Gyroc</t>
  </si>
  <si>
    <t>6dx3 cr inc (10); 4d cr ex [2d]</t>
  </si>
  <si>
    <t>1500 (4000)</t>
  </si>
  <si>
    <t>Grav Battle Rifle</t>
  </si>
  <si>
    <t>.150 Grav</t>
  </si>
  <si>
    <t>6dx3 imp inc (10)</t>
  </si>
  <si>
    <t>Plasma Battle Rifle</t>
  </si>
  <si>
    <t>.300 Plasma</t>
  </si>
  <si>
    <t>6dx3  burn ex (5)</t>
  </si>
  <si>
    <t>Hardlight Laser Rifle</t>
  </si>
  <si>
    <t>240kj HL Laser</t>
  </si>
  <si>
    <t>6dx3 imp (10)</t>
  </si>
  <si>
    <t>80(3)</t>
  </si>
  <si>
    <t>1lb Hardlight Arrow</t>
  </si>
  <si>
    <t>15000 (15)</t>
  </si>
  <si>
    <t>8.4/D</t>
  </si>
  <si>
    <t>Convent Medium Pistol</t>
  </si>
  <si>
    <t>10mm</t>
  </si>
  <si>
    <t>2.5/1</t>
  </si>
  <si>
    <t>ETC Medium Pistol</t>
  </si>
  <si>
    <t>10mm ETC</t>
  </si>
  <si>
    <t>4d+2 pi+</t>
  </si>
  <si>
    <t>Gauss Medium Pistol</t>
  </si>
  <si>
    <t>5mm Gauss</t>
  </si>
  <si>
    <t>4d+2 pi (2)</t>
  </si>
  <si>
    <t>ETK Medium Pistol</t>
  </si>
  <si>
    <t>10mm ETK</t>
  </si>
  <si>
    <t>3.75/1</t>
  </si>
  <si>
    <t>Grav Medium Pistol</t>
  </si>
  <si>
    <t>5mm Grav</t>
  </si>
  <si>
    <t>6d imp inc (10)</t>
  </si>
  <si>
    <t>Plasma Medium Pistol</t>
  </si>
  <si>
    <t>10mm Plasma</t>
  </si>
  <si>
    <t>6d burn ex (10)</t>
  </si>
  <si>
    <t>Force Pistol</t>
  </si>
  <si>
    <t>Advanced Force Pistol</t>
  </si>
  <si>
    <t>9d cr dbk</t>
  </si>
  <si>
    <t>2.85/C</t>
  </si>
  <si>
    <t>60(3)</t>
  </si>
  <si>
    <t>Hardlight Laser Pistol</t>
  </si>
  <si>
    <t>90kj HL Laser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</si>
</sst>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"/>
  </numFmts>
  <fonts count="6">
    <font>
      <sz val="10.0"/>
      <color rgb="FF000000"/>
      <name val="Arial"/>
      <scheme val="minor"/>
    </font>
    <font>
      <color theme="1"/>
      <name val="Arial"/>
      <scheme val="minor"/>
    </font>
    <font>
      <sz val="10.0"/>
      <color theme="1"/>
      <name val="Arial"/>
      <scheme val="minor"/>
    </font>
    <font>
      <color rgb="FF000000"/>
      <name val="Arial"/>
      <scheme val="minor"/>
    </font>
    <font>
      <color rgb="FF000000"/>
      <name val="Arial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/>
    </xf>
    <xf borderId="0" fillId="2" fontId="1" numFmtId="49" xfId="0" applyAlignment="1" applyFont="1" applyNumberFormat="1">
      <alignment horizontal="left" readingOrder="0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left" readingOrder="0"/>
    </xf>
    <xf borderId="0" fillId="0" fontId="1" numFmtId="49" xfId="0" applyAlignment="1" applyFont="1" applyNumberFormat="1">
      <alignment horizontal="left" readingOrder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readingOrder="0" vertical="bottom"/>
    </xf>
    <xf borderId="0" fillId="0" fontId="1" numFmtId="49" xfId="0" applyAlignment="1" applyFont="1" applyNumberFormat="1">
      <alignment horizontal="left" readingOrder="0" vertical="bottom"/>
    </xf>
    <xf borderId="0" fillId="0" fontId="0" numFmtId="0" xfId="0" applyAlignment="1" applyFont="1">
      <alignment horizontal="left" readingOrder="0" shrinkToFit="0" vertical="bottom" wrapText="0"/>
    </xf>
    <xf borderId="0" fillId="0" fontId="0" numFmtId="49" xfId="0" applyAlignment="1" applyFont="1" applyNumberFormat="1">
      <alignment horizontal="left" readingOrder="0" shrinkToFit="0" vertical="bottom" wrapText="0"/>
    </xf>
    <xf borderId="0" fillId="0" fontId="0" numFmtId="0" xfId="0" applyAlignment="1" applyFont="1">
      <alignment horizontal="left" shrinkToFit="0" vertical="bottom" wrapText="0"/>
    </xf>
    <xf borderId="0" fillId="0" fontId="2" numFmtId="0" xfId="0" applyAlignment="1" applyFont="1">
      <alignment horizontal="left"/>
    </xf>
    <xf borderId="0" fillId="0" fontId="3" numFmtId="0" xfId="0" applyAlignment="1" applyFont="1">
      <alignment horizontal="left" readingOrder="0" shrinkToFit="0" vertical="bottom" wrapText="0"/>
    </xf>
    <xf borderId="0" fillId="0" fontId="3" numFmtId="49" xfId="0" applyAlignment="1" applyFont="1" applyNumberFormat="1">
      <alignment horizontal="left" readingOrder="0"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1" numFmtId="164" xfId="0" applyAlignment="1" applyFont="1" applyNumberFormat="1">
      <alignment horizontal="left" readingOrder="0"/>
    </xf>
    <xf borderId="0" fillId="0" fontId="1" numFmtId="49" xfId="0" applyAlignment="1" applyFont="1" applyNumberFormat="1">
      <alignment horizontal="left"/>
    </xf>
    <xf borderId="0" fillId="0" fontId="4" numFmtId="0" xfId="0" applyAlignment="1" applyFont="1">
      <alignment horizontal="left" readingOrder="0" shrinkToFit="0" vertical="bottom" wrapText="0"/>
    </xf>
    <xf borderId="0" fillId="0" fontId="4" numFmtId="49" xfId="0" applyAlignment="1" applyFont="1" applyNumberFormat="1">
      <alignment horizontal="left" readingOrder="0" shrinkToFit="0" vertical="bottom" wrapText="0"/>
    </xf>
    <xf borderId="0" fillId="0" fontId="1" numFmtId="0" xfId="0" applyAlignment="1" applyFont="1">
      <alignment readingOrder="0"/>
    </xf>
    <xf borderId="0" fillId="2" fontId="5" numFmtId="0" xfId="0" applyAlignment="1" applyFont="1">
      <alignment horizontal="left" vertical="bottom"/>
    </xf>
    <xf borderId="0" fillId="2" fontId="5" numFmtId="49" xfId="0" applyAlignment="1" applyFont="1" applyNumberFormat="1">
      <alignment horizontal="left" vertical="bottom"/>
    </xf>
    <xf borderId="0" fillId="0" fontId="5" numFmtId="0" xfId="0" applyAlignment="1" applyFont="1">
      <alignment horizontal="left" vertical="bottom"/>
    </xf>
    <xf borderId="0" fillId="0" fontId="5" numFmtId="0" xfId="0" applyAlignment="1" applyFont="1">
      <alignment horizontal="left" readingOrder="0" vertical="bottom"/>
    </xf>
    <xf borderId="0" fillId="0" fontId="5" numFmtId="49" xfId="0" applyAlignment="1" applyFont="1" applyNumberFormat="1">
      <alignment horizontal="left" readingOrder="0" vertical="bottom"/>
    </xf>
    <xf borderId="0" fillId="0" fontId="5" numFmtId="49" xfId="0" applyAlignment="1" applyFont="1" applyNumberFormat="1">
      <alignment horizontal="left" vertical="bottom"/>
    </xf>
    <xf borderId="0" fillId="0" fontId="1" numFmtId="49" xfId="0" applyFont="1" applyNumberFormat="1"/>
    <xf borderId="0" fillId="0" fontId="1" numFmtId="0" xfId="0" applyAlignment="1" applyFont="1">
      <alignment horizontal="left"/>
    </xf>
    <xf borderId="0" fillId="0" fontId="1" numFmtId="0" xfId="0" applyFont="1"/>
    <xf borderId="0" fillId="3" fontId="0" numFmtId="0" xfId="0" applyAlignment="1" applyFill="1" applyFont="1">
      <alignment horizontal="left" readingOrder="0"/>
    </xf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0" fillId="0" fontId="1" numFmtId="164" xfId="0" applyAlignment="1" applyFont="1" applyNumberFormat="1">
      <alignment readingOrder="0"/>
    </xf>
    <xf borderId="0" fillId="0" fontId="1" numFmtId="3" xfId="0" applyAlignment="1" applyFont="1" applyNumberFormat="1">
      <alignment readingOrder="0"/>
    </xf>
    <xf borderId="0" fillId="0" fontId="1" numFmtId="4" xfId="0" applyAlignment="1" applyFont="1" applyNumberFormat="1">
      <alignment readingOrder="0"/>
    </xf>
    <xf borderId="0" fillId="0" fontId="1" numFmtId="4" xfId="0" applyFont="1" applyNumberFormat="1"/>
    <xf borderId="0" fillId="0" fontId="5" numFmtId="0" xfId="0" applyAlignment="1" applyFont="1">
      <alignment horizontal="right" readingOrder="0" vertical="bottom"/>
    </xf>
    <xf borderId="0" fillId="3" fontId="4" numFmtId="0" xfId="0" applyAlignment="1" applyFont="1">
      <alignment horizontal="left" readingOrder="0"/>
    </xf>
    <xf borderId="0" fillId="0" fontId="1" numFmtId="11" xfId="0" applyFont="1" applyNumberFormat="1"/>
    <xf borderId="0" fillId="0" fontId="1" numFmtId="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.25"/>
    <col customWidth="1" min="2" max="2" width="33.13"/>
    <col customWidth="1" min="3" max="3" width="14.88"/>
    <col customWidth="1" min="4" max="4" width="20.5"/>
    <col customWidth="1" min="5" max="5" width="4.38"/>
    <col customWidth="1" min="6" max="6" width="8.63"/>
    <col customWidth="1" min="8" max="8" width="10.0"/>
    <col customWidth="1" min="9" max="9" width="8.13"/>
    <col customWidth="1" min="10" max="10" width="8.63"/>
    <col customWidth="1" min="11" max="11" width="6.5"/>
    <col customWidth="1" min="12" max="12" width="5.25"/>
    <col customWidth="1" min="13" max="13" width="5.63"/>
    <col customWidth="1" min="14" max="14" width="14.25"/>
    <col customWidth="1" min="15" max="15" width="3.63"/>
    <col customWidth="1" min="16" max="16" width="22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>
      <c r="A2" s="4">
        <v>6.0</v>
      </c>
      <c r="B2" s="4" t="s">
        <v>17</v>
      </c>
      <c r="C2" s="4" t="s">
        <v>18</v>
      </c>
      <c r="D2" s="4" t="s">
        <v>19</v>
      </c>
      <c r="E2" s="4">
        <v>10.0</v>
      </c>
      <c r="F2" s="4">
        <v>37000.0</v>
      </c>
      <c r="G2" s="4">
        <v>463000.0</v>
      </c>
      <c r="H2" s="5" t="s">
        <v>20</v>
      </c>
      <c r="I2" s="4">
        <v>1.0</v>
      </c>
      <c r="J2" s="4" t="s">
        <v>21</v>
      </c>
      <c r="K2" s="3"/>
      <c r="L2" s="3"/>
      <c r="M2" s="3"/>
      <c r="N2" s="4">
        <v>1341000.0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>
      <c r="A3" s="4">
        <v>6.0</v>
      </c>
      <c r="B3" s="4" t="s">
        <v>22</v>
      </c>
      <c r="C3" s="4" t="s">
        <v>23</v>
      </c>
      <c r="D3" s="4" t="s">
        <v>24</v>
      </c>
      <c r="E3" s="4">
        <v>10.0</v>
      </c>
      <c r="F3" s="4">
        <v>34000.0</v>
      </c>
      <c r="G3" s="4">
        <v>430000.0</v>
      </c>
      <c r="H3" s="5" t="s">
        <v>25</v>
      </c>
      <c r="I3" s="3"/>
      <c r="J3" s="3"/>
      <c r="K3" s="3"/>
      <c r="L3" s="3"/>
      <c r="M3" s="3"/>
      <c r="N3" s="4">
        <v>1816000.0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>
      <c r="A4" s="4">
        <v>6.0</v>
      </c>
      <c r="B4" s="4" t="s">
        <v>26</v>
      </c>
      <c r="C4" s="4" t="s">
        <v>27</v>
      </c>
      <c r="D4" s="4" t="s">
        <v>28</v>
      </c>
      <c r="E4" s="4">
        <v>9.0</v>
      </c>
      <c r="F4" s="4">
        <v>7000.0</v>
      </c>
      <c r="G4" s="4">
        <v>72000.0</v>
      </c>
      <c r="H4" s="5" t="s">
        <v>29</v>
      </c>
      <c r="I4" s="4">
        <v>1.0</v>
      </c>
      <c r="J4" s="4" t="s">
        <v>30</v>
      </c>
      <c r="K4" s="3"/>
      <c r="L4" s="3"/>
      <c r="M4" s="3"/>
      <c r="N4" s="4">
        <v>21000.0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>
      <c r="A5" s="4"/>
      <c r="B5" s="4"/>
      <c r="C5" s="4"/>
      <c r="D5" s="4"/>
      <c r="E5" s="4"/>
      <c r="F5" s="4"/>
      <c r="G5" s="4"/>
      <c r="H5" s="5"/>
      <c r="I5" s="4"/>
      <c r="J5" s="4"/>
      <c r="K5" s="3"/>
      <c r="L5" s="3"/>
      <c r="M5" s="3"/>
      <c r="N5" s="4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2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>
      <c r="A7" s="4">
        <v>7.0</v>
      </c>
      <c r="B7" s="4" t="s">
        <v>31</v>
      </c>
      <c r="C7" s="4" t="s">
        <v>32</v>
      </c>
      <c r="D7" s="4" t="s">
        <v>33</v>
      </c>
      <c r="E7" s="4">
        <v>10.0</v>
      </c>
      <c r="F7" s="4">
        <v>12000.0</v>
      </c>
      <c r="G7" s="4">
        <v>132000.0</v>
      </c>
      <c r="H7" s="5" t="s">
        <v>34</v>
      </c>
      <c r="I7" s="4">
        <v>1.0</v>
      </c>
      <c r="J7" s="4" t="s">
        <v>30</v>
      </c>
      <c r="K7" s="3"/>
      <c r="L7" s="3"/>
      <c r="M7" s="3"/>
      <c r="N7" s="4">
        <v>66000.0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>
      <c r="A8" s="4"/>
      <c r="B8" s="4"/>
      <c r="C8" s="4"/>
      <c r="D8" s="4"/>
      <c r="E8" s="4"/>
      <c r="F8" s="4"/>
      <c r="G8" s="4"/>
      <c r="H8" s="5"/>
      <c r="I8" s="4"/>
      <c r="J8" s="4"/>
      <c r="K8" s="3"/>
      <c r="L8" s="3"/>
      <c r="M8" s="4"/>
      <c r="N8" s="4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2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>
      <c r="A10" s="4">
        <v>8.0</v>
      </c>
      <c r="B10" s="4" t="s">
        <v>35</v>
      </c>
      <c r="C10" s="4" t="s">
        <v>36</v>
      </c>
      <c r="D10" s="4" t="s">
        <v>37</v>
      </c>
      <c r="E10" s="4">
        <v>5.0</v>
      </c>
      <c r="F10" s="4">
        <v>1250.0</v>
      </c>
      <c r="G10" s="4">
        <v>5300.0</v>
      </c>
      <c r="H10" s="5" t="s">
        <v>38</v>
      </c>
      <c r="I10" s="4" t="s">
        <v>39</v>
      </c>
      <c r="J10" s="3"/>
      <c r="K10" s="4" t="s">
        <v>40</v>
      </c>
      <c r="L10" s="4">
        <v>-11.0</v>
      </c>
      <c r="M10" s="4">
        <v>2.0</v>
      </c>
      <c r="N10" s="4">
        <v>40000.0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>
      <c r="A11" s="4">
        <v>8.0</v>
      </c>
      <c r="B11" s="4" t="s">
        <v>26</v>
      </c>
      <c r="C11" s="4" t="s">
        <v>27</v>
      </c>
      <c r="D11" s="4" t="s">
        <v>33</v>
      </c>
      <c r="E11" s="4">
        <v>9.0</v>
      </c>
      <c r="F11" s="4">
        <v>9200.0</v>
      </c>
      <c r="G11" s="4">
        <v>98000.0</v>
      </c>
      <c r="H11" s="5" t="s">
        <v>41</v>
      </c>
      <c r="I11" s="4">
        <v>1.0</v>
      </c>
      <c r="J11" s="4" t="s">
        <v>30</v>
      </c>
      <c r="K11" s="3"/>
      <c r="L11" s="3"/>
      <c r="M11" s="4">
        <v>2.0</v>
      </c>
      <c r="N11" s="4">
        <v>25000.0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>
      <c r="A12" s="4">
        <v>8.0</v>
      </c>
      <c r="B12" s="4" t="s">
        <v>31</v>
      </c>
      <c r="C12" s="4" t="s">
        <v>32</v>
      </c>
      <c r="D12" s="4" t="s">
        <v>42</v>
      </c>
      <c r="E12" s="4">
        <v>10.0</v>
      </c>
      <c r="F12" s="4">
        <v>12000.0</v>
      </c>
      <c r="G12" s="4">
        <v>130000.0</v>
      </c>
      <c r="H12" s="5" t="s">
        <v>43</v>
      </c>
      <c r="I12" s="4">
        <v>1.0</v>
      </c>
      <c r="J12" s="4" t="s">
        <v>30</v>
      </c>
      <c r="K12" s="3"/>
      <c r="L12" s="3"/>
      <c r="M12" s="4">
        <v>2.0</v>
      </c>
      <c r="N12" s="4">
        <v>66000.0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>
      <c r="A13" s="4">
        <v>8.0</v>
      </c>
      <c r="B13" s="4" t="s">
        <v>44</v>
      </c>
      <c r="C13" s="4" t="s">
        <v>45</v>
      </c>
      <c r="D13" s="4" t="s">
        <v>46</v>
      </c>
      <c r="E13" s="4">
        <v>10.0</v>
      </c>
      <c r="F13" s="4">
        <v>13500.0</v>
      </c>
      <c r="G13" s="4">
        <v>150000.0</v>
      </c>
      <c r="H13" s="5" t="s">
        <v>47</v>
      </c>
      <c r="I13" s="4">
        <v>1.0</v>
      </c>
      <c r="J13" s="4" t="s">
        <v>48</v>
      </c>
      <c r="K13" s="3"/>
      <c r="L13" s="3"/>
      <c r="M13" s="4">
        <v>2.0</v>
      </c>
      <c r="N13" s="4">
        <v>100000.0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>
      <c r="A14" s="4">
        <v>8.0</v>
      </c>
      <c r="B14" s="4" t="s">
        <v>49</v>
      </c>
      <c r="C14" s="4" t="s">
        <v>50</v>
      </c>
      <c r="D14" s="4" t="s">
        <v>51</v>
      </c>
      <c r="E14" s="4">
        <v>10.0</v>
      </c>
      <c r="F14" s="4">
        <v>28000.0</v>
      </c>
      <c r="G14" s="4">
        <v>340000.0</v>
      </c>
      <c r="H14" s="5" t="s">
        <v>52</v>
      </c>
      <c r="I14" s="4">
        <v>1.0</v>
      </c>
      <c r="J14" s="4">
        <v>1.0</v>
      </c>
      <c r="K14" s="3"/>
      <c r="L14" s="3"/>
      <c r="M14" s="3"/>
      <c r="N14" s="4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>
      <c r="A15" s="4">
        <v>6.0</v>
      </c>
      <c r="B15" s="4" t="s">
        <v>53</v>
      </c>
      <c r="C15" s="4" t="s">
        <v>54</v>
      </c>
      <c r="D15" s="4" t="s">
        <v>55</v>
      </c>
      <c r="E15" s="4">
        <v>10.0</v>
      </c>
      <c r="F15" s="4">
        <v>30000.0</v>
      </c>
      <c r="G15" s="4">
        <v>350000.0</v>
      </c>
      <c r="H15" s="5" t="s">
        <v>56</v>
      </c>
      <c r="I15" s="4">
        <v>1.0</v>
      </c>
      <c r="J15" s="4">
        <v>1.0</v>
      </c>
      <c r="K15" s="3"/>
      <c r="L15" s="3"/>
      <c r="M15" s="3"/>
      <c r="N15" s="4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>
      <c r="A16" s="4"/>
      <c r="B16" s="4" t="s">
        <v>57</v>
      </c>
      <c r="C16" s="4" t="s">
        <v>58</v>
      </c>
      <c r="D16" s="4" t="s">
        <v>59</v>
      </c>
      <c r="E16" s="4">
        <v>10.0</v>
      </c>
      <c r="F16" s="4">
        <v>30000.0</v>
      </c>
      <c r="G16" s="4">
        <v>350000.0</v>
      </c>
      <c r="H16" s="5" t="s">
        <v>60</v>
      </c>
      <c r="I16" s="4">
        <v>1.0</v>
      </c>
      <c r="J16" s="4">
        <v>1.0</v>
      </c>
      <c r="K16" s="3"/>
      <c r="L16" s="3"/>
      <c r="M16" s="3"/>
      <c r="N16" s="4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>
      <c r="A17" s="4">
        <v>6.0</v>
      </c>
      <c r="B17" s="4" t="s">
        <v>17</v>
      </c>
      <c r="C17" s="4" t="s">
        <v>18</v>
      </c>
      <c r="D17" s="4" t="s">
        <v>19</v>
      </c>
      <c r="E17" s="4">
        <v>10.0</v>
      </c>
      <c r="F17" s="4">
        <v>37000.0</v>
      </c>
      <c r="G17" s="4">
        <v>460000.0</v>
      </c>
      <c r="H17" s="5" t="s">
        <v>20</v>
      </c>
      <c r="I17" s="4">
        <v>1.0</v>
      </c>
      <c r="J17" s="4" t="s">
        <v>21</v>
      </c>
      <c r="K17" s="3"/>
      <c r="L17" s="3"/>
      <c r="M17" s="3"/>
      <c r="N17" s="4">
        <v>1341000.0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>
      <c r="A18" s="4">
        <v>6.0</v>
      </c>
      <c r="B18" s="4" t="s">
        <v>22</v>
      </c>
      <c r="C18" s="4" t="s">
        <v>61</v>
      </c>
      <c r="D18" s="4" t="s">
        <v>62</v>
      </c>
      <c r="E18" s="4">
        <v>10.0</v>
      </c>
      <c r="F18" s="4">
        <v>34000.0</v>
      </c>
      <c r="G18" s="4">
        <v>430000.0</v>
      </c>
      <c r="H18" s="5" t="s">
        <v>25</v>
      </c>
      <c r="I18" s="4">
        <v>1.0</v>
      </c>
      <c r="J18" s="4">
        <v>1.0</v>
      </c>
      <c r="K18" s="3"/>
      <c r="L18" s="3"/>
      <c r="M18" s="3"/>
      <c r="N18" s="4">
        <v>1816000.0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>
      <c r="A19" s="4"/>
      <c r="B19" s="4" t="s">
        <v>63</v>
      </c>
      <c r="C19" s="4" t="s">
        <v>64</v>
      </c>
      <c r="D19" s="4" t="s">
        <v>65</v>
      </c>
      <c r="E19" s="4">
        <v>10.0</v>
      </c>
      <c r="F19" s="4">
        <v>45000.0</v>
      </c>
      <c r="G19" s="4">
        <v>560000.0</v>
      </c>
      <c r="H19" s="5" t="s">
        <v>66</v>
      </c>
      <c r="I19" s="4">
        <v>1.0</v>
      </c>
      <c r="J19" s="4">
        <v>1.0</v>
      </c>
      <c r="K19" s="4"/>
      <c r="L19" s="4"/>
      <c r="M19" s="4"/>
      <c r="N19" s="4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>
      <c r="A20" s="4"/>
      <c r="B20" s="4"/>
      <c r="C20" s="4"/>
      <c r="D20" s="4"/>
      <c r="E20" s="4"/>
      <c r="F20" s="4"/>
      <c r="G20" s="4"/>
      <c r="H20" s="5"/>
      <c r="I20" s="4"/>
      <c r="J20" s="4"/>
      <c r="K20" s="4"/>
      <c r="L20" s="4"/>
      <c r="M20" s="4"/>
      <c r="N20" s="4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  <c r="G21" s="1" t="s">
        <v>6</v>
      </c>
      <c r="H21" s="2" t="s">
        <v>7</v>
      </c>
      <c r="I21" s="1" t="s">
        <v>8</v>
      </c>
      <c r="J21" s="1" t="s">
        <v>9</v>
      </c>
      <c r="K21" s="1" t="s">
        <v>10</v>
      </c>
      <c r="L21" s="1" t="s">
        <v>11</v>
      </c>
      <c r="M21" s="1" t="s">
        <v>12</v>
      </c>
      <c r="N21" s="1" t="s">
        <v>13</v>
      </c>
      <c r="O21" s="1" t="s">
        <v>14</v>
      </c>
      <c r="P21" s="1" t="s">
        <v>15</v>
      </c>
      <c r="Q21" s="1" t="s">
        <v>16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>
      <c r="A22" s="4">
        <v>9.0</v>
      </c>
      <c r="B22" s="4" t="s">
        <v>67</v>
      </c>
      <c r="C22" s="4" t="s">
        <v>68</v>
      </c>
      <c r="D22" s="4" t="s">
        <v>69</v>
      </c>
      <c r="E22" s="4">
        <v>5.0</v>
      </c>
      <c r="F22" s="4">
        <v>1800.0</v>
      </c>
      <c r="G22" s="4">
        <v>7600.0</v>
      </c>
      <c r="H22" s="5" t="s">
        <v>70</v>
      </c>
      <c r="I22" s="4">
        <v>10.0</v>
      </c>
      <c r="J22" s="4" t="s">
        <v>71</v>
      </c>
      <c r="K22" s="4" t="s">
        <v>72</v>
      </c>
      <c r="L22" s="4">
        <v>-5.0</v>
      </c>
      <c r="M22" s="4">
        <v>3.0</v>
      </c>
      <c r="N22" s="4" t="s">
        <v>73</v>
      </c>
      <c r="O22" s="4">
        <v>3.0</v>
      </c>
      <c r="P22" s="4" t="s">
        <v>74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>
      <c r="A23" s="4">
        <v>9.0</v>
      </c>
      <c r="B23" s="4" t="s">
        <v>75</v>
      </c>
      <c r="C23" s="4" t="s">
        <v>76</v>
      </c>
      <c r="D23" s="4" t="s">
        <v>77</v>
      </c>
      <c r="E23" s="4">
        <v>5.0</v>
      </c>
      <c r="F23" s="4">
        <v>1800.0</v>
      </c>
      <c r="G23" s="4">
        <v>7600.0</v>
      </c>
      <c r="H23" s="5" t="s">
        <v>78</v>
      </c>
      <c r="I23" s="4">
        <v>8.0</v>
      </c>
      <c r="J23" s="4" t="s">
        <v>79</v>
      </c>
      <c r="K23" s="4" t="s">
        <v>80</v>
      </c>
      <c r="L23" s="4">
        <v>-9.0</v>
      </c>
      <c r="M23" s="4">
        <v>2.0</v>
      </c>
      <c r="N23" s="4">
        <v>15000.0</v>
      </c>
      <c r="O23" s="4">
        <v>2.0</v>
      </c>
      <c r="P23" s="4" t="s">
        <v>81</v>
      </c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>
      <c r="A24" s="4">
        <v>9.0</v>
      </c>
      <c r="B24" s="4" t="s">
        <v>82</v>
      </c>
      <c r="C24" s="4" t="s">
        <v>83</v>
      </c>
      <c r="D24" s="4" t="s">
        <v>84</v>
      </c>
      <c r="E24" s="4">
        <v>4.0</v>
      </c>
      <c r="F24" s="4">
        <v>470.0</v>
      </c>
      <c r="G24" s="4">
        <v>2000.0</v>
      </c>
      <c r="H24" s="5" t="s">
        <v>85</v>
      </c>
      <c r="I24" s="4">
        <v>10.0</v>
      </c>
      <c r="J24" s="4" t="s">
        <v>71</v>
      </c>
      <c r="K24" s="4" t="s">
        <v>72</v>
      </c>
      <c r="L24" s="4">
        <v>-4.0</v>
      </c>
      <c r="M24" s="4">
        <v>3.0</v>
      </c>
      <c r="N24" s="4" t="s">
        <v>86</v>
      </c>
      <c r="O24" s="4">
        <v>3.0</v>
      </c>
      <c r="P24" s="4" t="s">
        <v>74</v>
      </c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>
      <c r="A25" s="4">
        <v>9.0</v>
      </c>
      <c r="B25" s="4" t="s">
        <v>87</v>
      </c>
      <c r="C25" s="4" t="s">
        <v>88</v>
      </c>
      <c r="D25" s="4" t="s">
        <v>89</v>
      </c>
      <c r="E25" s="4">
        <v>4.0</v>
      </c>
      <c r="F25" s="4">
        <v>650.0</v>
      </c>
      <c r="G25" s="4">
        <v>4500.0</v>
      </c>
      <c r="H25" s="5" t="s">
        <v>90</v>
      </c>
      <c r="I25" s="4">
        <v>15.0</v>
      </c>
      <c r="J25" s="4" t="s">
        <v>91</v>
      </c>
      <c r="K25" s="4" t="s">
        <v>92</v>
      </c>
      <c r="L25" s="4">
        <v>-4.0</v>
      </c>
      <c r="M25" s="4">
        <v>2.0</v>
      </c>
      <c r="N25" s="4" t="s">
        <v>93</v>
      </c>
      <c r="O25" s="4">
        <v>3.0</v>
      </c>
      <c r="P25" s="4" t="s">
        <v>74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>
      <c r="A26" s="4">
        <v>9.0</v>
      </c>
      <c r="B26" s="4" t="s">
        <v>94</v>
      </c>
      <c r="C26" s="4" t="s">
        <v>95</v>
      </c>
      <c r="D26" s="4" t="s">
        <v>96</v>
      </c>
      <c r="E26" s="4">
        <v>5.0</v>
      </c>
      <c r="F26" s="4">
        <v>1000.0</v>
      </c>
      <c r="G26" s="4">
        <v>4200.0</v>
      </c>
      <c r="H26" s="5" t="s">
        <v>97</v>
      </c>
      <c r="I26" s="4">
        <v>10.0</v>
      </c>
      <c r="J26" s="4" t="s">
        <v>71</v>
      </c>
      <c r="K26" s="4" t="s">
        <v>72</v>
      </c>
      <c r="L26" s="4">
        <v>-5.0</v>
      </c>
      <c r="M26" s="4">
        <v>3.0</v>
      </c>
      <c r="N26" s="4" t="s">
        <v>98</v>
      </c>
      <c r="O26" s="4">
        <v>3.0</v>
      </c>
      <c r="P26" s="4" t="s">
        <v>74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>
      <c r="A27" s="4">
        <v>9.0</v>
      </c>
      <c r="B27" s="4" t="s">
        <v>99</v>
      </c>
      <c r="C27" s="4" t="s">
        <v>68</v>
      </c>
      <c r="D27" s="4" t="s">
        <v>69</v>
      </c>
      <c r="E27" s="4">
        <v>5.0</v>
      </c>
      <c r="F27" s="4">
        <v>1800.0</v>
      </c>
      <c r="G27" s="4">
        <v>7600.0</v>
      </c>
      <c r="H27" s="5" t="s">
        <v>100</v>
      </c>
      <c r="I27" s="4" t="s">
        <v>101</v>
      </c>
      <c r="J27" s="4" t="s">
        <v>79</v>
      </c>
      <c r="K27" s="4" t="s">
        <v>102</v>
      </c>
      <c r="L27" s="4">
        <v>-6.0</v>
      </c>
      <c r="M27" s="4">
        <v>2.0</v>
      </c>
      <c r="N27" s="4">
        <v>3000.0</v>
      </c>
      <c r="O27" s="4">
        <v>3.0</v>
      </c>
      <c r="P27" s="4" t="s">
        <v>74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>
      <c r="A28" s="4">
        <v>9.0</v>
      </c>
      <c r="B28" s="4" t="s">
        <v>103</v>
      </c>
      <c r="C28" s="4" t="s">
        <v>68</v>
      </c>
      <c r="D28" s="4" t="s">
        <v>104</v>
      </c>
      <c r="E28" s="4">
        <v>6.0</v>
      </c>
      <c r="F28" s="4">
        <v>2000.0</v>
      </c>
      <c r="G28" s="4">
        <v>8500.0</v>
      </c>
      <c r="H28" s="5" t="s">
        <v>105</v>
      </c>
      <c r="I28" s="4">
        <v>3.0</v>
      </c>
      <c r="J28" s="4" t="s">
        <v>71</v>
      </c>
      <c r="K28" s="4" t="s">
        <v>106</v>
      </c>
      <c r="L28" s="4">
        <v>-5.0</v>
      </c>
      <c r="M28" s="4">
        <v>3.0</v>
      </c>
      <c r="N28" s="4" t="s">
        <v>107</v>
      </c>
      <c r="O28" s="4">
        <v>3.0</v>
      </c>
      <c r="P28" s="4" t="s">
        <v>74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>
      <c r="A29" s="4">
        <v>9.0</v>
      </c>
      <c r="B29" s="4" t="s">
        <v>108</v>
      </c>
      <c r="C29" s="4" t="s">
        <v>109</v>
      </c>
      <c r="D29" s="4" t="s">
        <v>110</v>
      </c>
      <c r="E29" s="4">
        <v>6.0</v>
      </c>
      <c r="F29" s="4">
        <v>2100.0</v>
      </c>
      <c r="G29" s="4">
        <v>8900.0</v>
      </c>
      <c r="H29" s="5" t="s">
        <v>70</v>
      </c>
      <c r="I29" s="4">
        <v>3.0</v>
      </c>
      <c r="J29" s="4" t="s">
        <v>111</v>
      </c>
      <c r="K29" s="4" t="s">
        <v>112</v>
      </c>
      <c r="L29" s="4">
        <v>-5.0</v>
      </c>
      <c r="M29" s="4">
        <v>4.0</v>
      </c>
      <c r="N29" s="4" t="s">
        <v>113</v>
      </c>
      <c r="O29" s="4">
        <v>3.0</v>
      </c>
      <c r="P29" s="4" t="s">
        <v>74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>
      <c r="A30" s="4">
        <v>9.0</v>
      </c>
      <c r="B30" s="4" t="s">
        <v>114</v>
      </c>
      <c r="C30" s="4" t="s">
        <v>109</v>
      </c>
      <c r="D30" s="4" t="s">
        <v>115</v>
      </c>
      <c r="E30" s="4">
        <v>6.0</v>
      </c>
      <c r="F30" s="4">
        <v>1200.0</v>
      </c>
      <c r="G30" s="4">
        <v>5200.0</v>
      </c>
      <c r="H30" s="5" t="s">
        <v>116</v>
      </c>
      <c r="I30" s="4">
        <v>1.0</v>
      </c>
      <c r="J30" s="4" t="s">
        <v>117</v>
      </c>
      <c r="K30" s="4" t="s">
        <v>112</v>
      </c>
      <c r="L30" s="4" t="s">
        <v>118</v>
      </c>
      <c r="M30" s="4">
        <v>10.0</v>
      </c>
      <c r="N30" s="4" t="s">
        <v>119</v>
      </c>
      <c r="O30" s="4"/>
      <c r="P30" s="4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>
      <c r="A31" s="4">
        <v>9.0</v>
      </c>
      <c r="B31" s="4" t="s">
        <v>120</v>
      </c>
      <c r="C31" s="4" t="s">
        <v>121</v>
      </c>
      <c r="D31" s="4" t="s">
        <v>122</v>
      </c>
      <c r="E31" s="4">
        <v>3.0</v>
      </c>
      <c r="F31" s="4">
        <v>230.0</v>
      </c>
      <c r="G31" s="4">
        <v>950.0</v>
      </c>
      <c r="H31" s="5" t="s">
        <v>123</v>
      </c>
      <c r="I31" s="4">
        <v>20.0</v>
      </c>
      <c r="J31" s="4" t="s">
        <v>124</v>
      </c>
      <c r="K31" s="4" t="s">
        <v>125</v>
      </c>
      <c r="L31" s="4" t="s">
        <v>118</v>
      </c>
      <c r="M31" s="4">
        <v>1.0</v>
      </c>
      <c r="N31" s="4" t="s">
        <v>126</v>
      </c>
      <c r="O31" s="4">
        <v>3.0</v>
      </c>
      <c r="P31" s="4" t="s">
        <v>74</v>
      </c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>
      <c r="A32" s="4">
        <v>9.0</v>
      </c>
      <c r="B32" s="4" t="s">
        <v>127</v>
      </c>
      <c r="C32" s="4" t="s">
        <v>128</v>
      </c>
      <c r="D32" s="4" t="s">
        <v>129</v>
      </c>
      <c r="E32" s="4">
        <v>3.0</v>
      </c>
      <c r="F32" s="4">
        <v>150.0</v>
      </c>
      <c r="G32" s="4">
        <v>600.0</v>
      </c>
      <c r="H32" s="5" t="s">
        <v>130</v>
      </c>
      <c r="I32" s="4">
        <v>15.0</v>
      </c>
      <c r="J32" s="4" t="s">
        <v>131</v>
      </c>
      <c r="K32" s="4" t="s">
        <v>125</v>
      </c>
      <c r="L32" s="4" t="s">
        <v>118</v>
      </c>
      <c r="M32" s="4">
        <v>1.0</v>
      </c>
      <c r="N32" s="4" t="s">
        <v>132</v>
      </c>
      <c r="O32" s="4">
        <v>3.0</v>
      </c>
      <c r="P32" s="4" t="s">
        <v>74</v>
      </c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>
      <c r="A33" s="4">
        <v>9.0</v>
      </c>
      <c r="B33" s="4" t="s">
        <v>133</v>
      </c>
      <c r="C33" s="4" t="s">
        <v>134</v>
      </c>
      <c r="D33" s="4" t="s">
        <v>135</v>
      </c>
      <c r="E33" s="4">
        <v>3.0</v>
      </c>
      <c r="F33" s="4">
        <v>120.0</v>
      </c>
      <c r="G33" s="4">
        <v>450.0</v>
      </c>
      <c r="H33" s="5" t="s">
        <v>85</v>
      </c>
      <c r="I33" s="4">
        <v>10.0</v>
      </c>
      <c r="J33" s="4" t="s">
        <v>71</v>
      </c>
      <c r="K33" s="4" t="s">
        <v>136</v>
      </c>
      <c r="L33" s="4" t="s">
        <v>118</v>
      </c>
      <c r="M33" s="4">
        <v>2.0</v>
      </c>
      <c r="N33" s="4" t="s">
        <v>137</v>
      </c>
      <c r="O33" s="4">
        <v>3.0</v>
      </c>
      <c r="P33" s="4" t="s">
        <v>74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>
      <c r="A34" s="4">
        <v>9.0</v>
      </c>
      <c r="B34" s="4" t="s">
        <v>138</v>
      </c>
      <c r="C34" s="4" t="s">
        <v>121</v>
      </c>
      <c r="D34" s="4" t="s">
        <v>139</v>
      </c>
      <c r="E34" s="4">
        <v>1.0</v>
      </c>
      <c r="F34" s="4">
        <v>200.0</v>
      </c>
      <c r="G34" s="4">
        <v>860.0</v>
      </c>
      <c r="H34" s="5" t="s">
        <v>140</v>
      </c>
      <c r="I34" s="4">
        <v>3.0</v>
      </c>
      <c r="J34" s="4" t="s">
        <v>111</v>
      </c>
      <c r="K34" s="4">
        <v>9.0</v>
      </c>
      <c r="L34" s="4">
        <v>-1.0</v>
      </c>
      <c r="M34" s="4">
        <v>2.0</v>
      </c>
      <c r="N34" s="4" t="s">
        <v>141</v>
      </c>
      <c r="O34" s="4">
        <v>3.0</v>
      </c>
      <c r="P34" s="4" t="s">
        <v>142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>
      <c r="A35" s="4">
        <v>9.0</v>
      </c>
      <c r="B35" s="4" t="s">
        <v>143</v>
      </c>
      <c r="C35" s="4" t="s">
        <v>121</v>
      </c>
      <c r="D35" s="4" t="s">
        <v>122</v>
      </c>
      <c r="E35" s="4">
        <v>2.0</v>
      </c>
      <c r="F35" s="4">
        <v>230.0</v>
      </c>
      <c r="G35" s="4">
        <v>950.0</v>
      </c>
      <c r="H35" s="5" t="s">
        <v>144</v>
      </c>
      <c r="I35" s="4">
        <v>3.0</v>
      </c>
      <c r="J35" s="4" t="s">
        <v>71</v>
      </c>
      <c r="K35" s="4">
        <v>9.0</v>
      </c>
      <c r="L35" s="4">
        <v>-2.0</v>
      </c>
      <c r="M35" s="4">
        <v>2.0</v>
      </c>
      <c r="N35" s="4" t="s">
        <v>145</v>
      </c>
      <c r="O35" s="4">
        <v>4.0</v>
      </c>
      <c r="P35" s="4" t="s">
        <v>142</v>
      </c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>
      <c r="A36" s="6">
        <v>9.0</v>
      </c>
      <c r="B36" s="7" t="s">
        <v>146</v>
      </c>
      <c r="C36" s="7" t="s">
        <v>121</v>
      </c>
      <c r="D36" s="6" t="s">
        <v>122</v>
      </c>
      <c r="E36" s="6">
        <v>2.0</v>
      </c>
      <c r="F36" s="7">
        <v>230.0</v>
      </c>
      <c r="G36" s="7">
        <v>950.0</v>
      </c>
      <c r="H36" s="8" t="s">
        <v>147</v>
      </c>
      <c r="I36" s="7" t="s">
        <v>148</v>
      </c>
      <c r="J36" s="6" t="s">
        <v>71</v>
      </c>
      <c r="K36" s="7">
        <v>9.0</v>
      </c>
      <c r="L36" s="7">
        <v>-2.0</v>
      </c>
      <c r="M36" s="7">
        <v>2.0</v>
      </c>
      <c r="N36" s="7" t="s">
        <v>149</v>
      </c>
      <c r="O36" s="4">
        <v>4.0</v>
      </c>
      <c r="P36" s="4" t="s">
        <v>142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>
      <c r="A37" s="4">
        <v>9.0</v>
      </c>
      <c r="B37" s="4" t="s">
        <v>150</v>
      </c>
      <c r="C37" s="4" t="s">
        <v>128</v>
      </c>
      <c r="D37" s="4" t="s">
        <v>129</v>
      </c>
      <c r="E37" s="4">
        <v>2.0</v>
      </c>
      <c r="F37" s="4">
        <v>150.0</v>
      </c>
      <c r="G37" s="4">
        <v>600.0</v>
      </c>
      <c r="H37" s="5" t="s">
        <v>151</v>
      </c>
      <c r="I37" s="4">
        <v>3.0</v>
      </c>
      <c r="J37" s="4" t="s">
        <v>152</v>
      </c>
      <c r="K37" s="4">
        <v>10.0</v>
      </c>
      <c r="L37" s="4">
        <v>-2.0</v>
      </c>
      <c r="M37" s="4">
        <v>2.0</v>
      </c>
      <c r="N37" s="4" t="s">
        <v>153</v>
      </c>
      <c r="O37" s="4">
        <v>4.0</v>
      </c>
      <c r="P37" s="4" t="s">
        <v>142</v>
      </c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>
      <c r="A38" s="4">
        <v>9.0</v>
      </c>
      <c r="B38" s="4" t="s">
        <v>154</v>
      </c>
      <c r="C38" s="4" t="s">
        <v>134</v>
      </c>
      <c r="D38" s="4" t="s">
        <v>135</v>
      </c>
      <c r="E38" s="4">
        <v>2.0</v>
      </c>
      <c r="F38" s="4">
        <v>120.0</v>
      </c>
      <c r="G38" s="4">
        <v>450.0</v>
      </c>
      <c r="H38" s="5" t="s">
        <v>155</v>
      </c>
      <c r="I38" s="4">
        <v>3.0</v>
      </c>
      <c r="J38" s="4" t="s">
        <v>111</v>
      </c>
      <c r="K38" s="4">
        <v>11.0</v>
      </c>
      <c r="L38" s="4">
        <v>-3.0</v>
      </c>
      <c r="M38" s="4">
        <v>3.0</v>
      </c>
      <c r="N38" s="4" t="s">
        <v>156</v>
      </c>
      <c r="O38" s="4">
        <v>4.0</v>
      </c>
      <c r="P38" s="4" t="s">
        <v>142</v>
      </c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>
      <c r="A39" s="4">
        <v>9.0</v>
      </c>
      <c r="B39" s="4" t="s">
        <v>157</v>
      </c>
      <c r="C39" s="4" t="s">
        <v>158</v>
      </c>
      <c r="D39" s="4" t="s">
        <v>159</v>
      </c>
      <c r="E39" s="4">
        <v>2.0</v>
      </c>
      <c r="F39" s="4">
        <v>60.0</v>
      </c>
      <c r="G39" s="4">
        <v>800.0</v>
      </c>
      <c r="H39" s="5" t="s">
        <v>160</v>
      </c>
      <c r="I39" s="4">
        <v>3.0</v>
      </c>
      <c r="J39" s="4" t="s">
        <v>161</v>
      </c>
      <c r="K39" s="4">
        <v>4.0</v>
      </c>
      <c r="L39" s="4">
        <v>-1.0</v>
      </c>
      <c r="M39" s="4">
        <v>1.0</v>
      </c>
      <c r="N39" s="4">
        <v>200.0</v>
      </c>
      <c r="O39" s="4">
        <v>4.0</v>
      </c>
      <c r="P39" s="4" t="s">
        <v>142</v>
      </c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>
      <c r="A40" s="4">
        <v>9.0</v>
      </c>
      <c r="B40" s="4" t="s">
        <v>162</v>
      </c>
      <c r="C40" s="4" t="s">
        <v>128</v>
      </c>
      <c r="D40" s="4" t="s">
        <v>129</v>
      </c>
      <c r="E40" s="4">
        <v>2.0</v>
      </c>
      <c r="F40" s="4">
        <v>150.0</v>
      </c>
      <c r="G40" s="4">
        <v>600.0</v>
      </c>
      <c r="H40" s="5" t="s">
        <v>163</v>
      </c>
      <c r="I40" s="4">
        <v>3.0</v>
      </c>
      <c r="J40" s="4" t="s">
        <v>164</v>
      </c>
      <c r="K40" s="4">
        <v>10.0</v>
      </c>
      <c r="L40" s="4">
        <v>-2.0</v>
      </c>
      <c r="M40" s="4">
        <v>2.0</v>
      </c>
      <c r="N40" s="4">
        <v>400.0</v>
      </c>
      <c r="O40" s="4">
        <v>4.0</v>
      </c>
      <c r="P40" s="4" t="s">
        <v>142</v>
      </c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>
      <c r="A41" s="4">
        <v>9.0</v>
      </c>
      <c r="B41" s="4" t="s">
        <v>165</v>
      </c>
      <c r="C41" s="4" t="s">
        <v>83</v>
      </c>
      <c r="D41" s="4" t="s">
        <v>166</v>
      </c>
      <c r="E41" s="4">
        <v>1.0</v>
      </c>
      <c r="F41" s="4">
        <v>300.0</v>
      </c>
      <c r="G41" s="4">
        <v>1600.0</v>
      </c>
      <c r="H41" s="5" t="s">
        <v>163</v>
      </c>
      <c r="I41" s="4">
        <v>3.0</v>
      </c>
      <c r="J41" s="4" t="s">
        <v>167</v>
      </c>
      <c r="K41" s="4">
        <v>13.0</v>
      </c>
      <c r="L41" s="4">
        <v>-2.0</v>
      </c>
      <c r="M41" s="4">
        <v>5.0</v>
      </c>
      <c r="N41" s="4">
        <v>600.0</v>
      </c>
      <c r="O41" s="4">
        <v>4.0</v>
      </c>
      <c r="P41" s="4" t="s">
        <v>142</v>
      </c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>
      <c r="A42" s="4">
        <v>9.0</v>
      </c>
      <c r="B42" s="4" t="s">
        <v>168</v>
      </c>
      <c r="C42" s="4" t="s">
        <v>83</v>
      </c>
      <c r="D42" s="4" t="s">
        <v>169</v>
      </c>
      <c r="E42" s="4">
        <v>3.0</v>
      </c>
      <c r="F42" s="4">
        <v>420.0</v>
      </c>
      <c r="G42" s="4">
        <v>2250.0</v>
      </c>
      <c r="H42" s="5" t="s">
        <v>170</v>
      </c>
      <c r="I42" s="4">
        <v>3.0</v>
      </c>
      <c r="J42" s="4" t="s">
        <v>161</v>
      </c>
      <c r="K42" s="4">
        <v>12.0</v>
      </c>
      <c r="L42" s="4">
        <v>-3.0</v>
      </c>
      <c r="M42" s="4">
        <v>4.0</v>
      </c>
      <c r="N42" s="4">
        <v>1200.0</v>
      </c>
      <c r="O42" s="4">
        <v>4.0</v>
      </c>
      <c r="P42" s="4" t="s">
        <v>142</v>
      </c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>
      <c r="A43" s="4">
        <v>9.0</v>
      </c>
      <c r="B43" s="4" t="s">
        <v>171</v>
      </c>
      <c r="C43" s="4" t="s">
        <v>172</v>
      </c>
      <c r="D43" s="4" t="s">
        <v>37</v>
      </c>
      <c r="E43" s="4">
        <v>6.0</v>
      </c>
      <c r="F43" s="4">
        <v>1700.0</v>
      </c>
      <c r="G43" s="4">
        <v>7200.0</v>
      </c>
      <c r="H43" s="5" t="s">
        <v>173</v>
      </c>
      <c r="I43" s="4">
        <v>3.0</v>
      </c>
      <c r="J43" s="4" t="s">
        <v>152</v>
      </c>
      <c r="K43" s="4" t="s">
        <v>174</v>
      </c>
      <c r="L43" s="4">
        <v>-7.0</v>
      </c>
      <c r="M43" s="4">
        <v>4.0</v>
      </c>
      <c r="N43" s="4" t="s">
        <v>175</v>
      </c>
      <c r="O43" s="4">
        <v>2.0</v>
      </c>
      <c r="P43" s="4" t="s">
        <v>176</v>
      </c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>
      <c r="A44" s="4">
        <v>9.0</v>
      </c>
      <c r="B44" s="4" t="s">
        <v>177</v>
      </c>
      <c r="C44" s="4" t="s">
        <v>172</v>
      </c>
      <c r="D44" s="4" t="s">
        <v>37</v>
      </c>
      <c r="E44" s="4">
        <v>6.0</v>
      </c>
      <c r="F44" s="4">
        <v>1700.0</v>
      </c>
      <c r="G44" s="4">
        <v>7200.0</v>
      </c>
      <c r="H44" s="5" t="s">
        <v>178</v>
      </c>
      <c r="I44" s="4" t="s">
        <v>179</v>
      </c>
      <c r="J44" s="4" t="s">
        <v>79</v>
      </c>
      <c r="K44" s="4" t="s">
        <v>180</v>
      </c>
      <c r="L44" s="4">
        <v>-8.0</v>
      </c>
      <c r="M44" s="4">
        <v>2.0</v>
      </c>
      <c r="N44" s="4">
        <v>35000.0</v>
      </c>
      <c r="O44" s="4">
        <v>2.0</v>
      </c>
      <c r="P44" s="4" t="s">
        <v>81</v>
      </c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>
      <c r="A45" s="4">
        <v>9.0</v>
      </c>
      <c r="B45" s="4" t="s">
        <v>181</v>
      </c>
      <c r="C45" s="4" t="s">
        <v>182</v>
      </c>
      <c r="D45" s="4" t="s">
        <v>183</v>
      </c>
      <c r="E45" s="4">
        <v>3.0</v>
      </c>
      <c r="F45" s="4">
        <v>40.0</v>
      </c>
      <c r="G45" s="4">
        <v>800.0</v>
      </c>
      <c r="H45" s="5" t="s">
        <v>184</v>
      </c>
      <c r="I45" s="4" t="s">
        <v>185</v>
      </c>
      <c r="J45" s="4" t="s">
        <v>117</v>
      </c>
      <c r="K45" s="4" t="s">
        <v>186</v>
      </c>
      <c r="L45" s="4" t="s">
        <v>118</v>
      </c>
      <c r="M45" s="4">
        <v>1.0</v>
      </c>
      <c r="N45" s="4" t="s">
        <v>187</v>
      </c>
      <c r="O45" s="4">
        <v>3.0</v>
      </c>
      <c r="P45" s="4" t="s">
        <v>74</v>
      </c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>
      <c r="A46" s="4">
        <v>9.0</v>
      </c>
      <c r="B46" s="4" t="s">
        <v>181</v>
      </c>
      <c r="C46" s="4" t="s">
        <v>188</v>
      </c>
      <c r="D46" s="4" t="s">
        <v>135</v>
      </c>
      <c r="E46" s="4">
        <v>4.0</v>
      </c>
      <c r="F46" s="4">
        <v>100.0</v>
      </c>
      <c r="G46" s="4">
        <v>1200.0</v>
      </c>
      <c r="H46" s="5" t="s">
        <v>184</v>
      </c>
      <c r="I46" s="4">
        <v>3.0</v>
      </c>
      <c r="J46" s="4" t="s">
        <v>117</v>
      </c>
      <c r="K46" s="4" t="s">
        <v>186</v>
      </c>
      <c r="L46" s="4" t="s">
        <v>118</v>
      </c>
      <c r="M46" s="4">
        <v>5.0</v>
      </c>
      <c r="N46" s="4" t="s">
        <v>187</v>
      </c>
      <c r="O46" s="4">
        <v>3.0</v>
      </c>
      <c r="P46" s="4" t="s">
        <v>74</v>
      </c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>
      <c r="A47" s="4">
        <v>9.0</v>
      </c>
      <c r="B47" s="4" t="s">
        <v>189</v>
      </c>
      <c r="C47" s="4" t="s">
        <v>182</v>
      </c>
      <c r="D47" s="4" t="s">
        <v>190</v>
      </c>
      <c r="E47" s="4">
        <v>3.0</v>
      </c>
      <c r="F47" s="4">
        <v>40.0</v>
      </c>
      <c r="G47" s="4">
        <v>800.0</v>
      </c>
      <c r="H47" s="5" t="s">
        <v>191</v>
      </c>
      <c r="I47" s="4" t="s">
        <v>185</v>
      </c>
      <c r="J47" s="4" t="s">
        <v>117</v>
      </c>
      <c r="K47" s="4" t="s">
        <v>72</v>
      </c>
      <c r="L47" s="4">
        <v>-5.0</v>
      </c>
      <c r="M47" s="4">
        <v>1.0</v>
      </c>
      <c r="N47" s="4" t="s">
        <v>192</v>
      </c>
      <c r="O47" s="4">
        <v>3.0</v>
      </c>
      <c r="P47" s="4" t="s">
        <v>74</v>
      </c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>
      <c r="A48" s="4">
        <v>9.0</v>
      </c>
      <c r="B48" s="4" t="s">
        <v>189</v>
      </c>
      <c r="C48" s="4" t="s">
        <v>188</v>
      </c>
      <c r="D48" s="4" t="s">
        <v>193</v>
      </c>
      <c r="E48" s="4">
        <v>4.0</v>
      </c>
      <c r="F48" s="4">
        <v>100.0</v>
      </c>
      <c r="G48" s="4">
        <v>1200.0</v>
      </c>
      <c r="H48" s="5" t="s">
        <v>191</v>
      </c>
      <c r="I48" s="4">
        <v>3.0</v>
      </c>
      <c r="J48" s="4" t="s">
        <v>117</v>
      </c>
      <c r="K48" s="4" t="s">
        <v>72</v>
      </c>
      <c r="L48" s="4">
        <v>-5.0</v>
      </c>
      <c r="M48" s="4">
        <v>4.0</v>
      </c>
      <c r="N48" s="4" t="s">
        <v>192</v>
      </c>
      <c r="O48" s="4">
        <v>3.0</v>
      </c>
      <c r="P48" s="4" t="s">
        <v>74</v>
      </c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>
      <c r="A49" s="4">
        <v>9.0</v>
      </c>
      <c r="B49" s="4" t="s">
        <v>194</v>
      </c>
      <c r="C49" s="4" t="s">
        <v>182</v>
      </c>
      <c r="D49" s="4" t="s">
        <v>190</v>
      </c>
      <c r="E49" s="4">
        <v>3.0</v>
      </c>
      <c r="F49" s="4">
        <v>40.0</v>
      </c>
      <c r="G49" s="4">
        <v>800.0</v>
      </c>
      <c r="H49" s="5" t="s">
        <v>195</v>
      </c>
      <c r="I49" s="4" t="s">
        <v>196</v>
      </c>
      <c r="J49" s="4" t="s">
        <v>152</v>
      </c>
      <c r="K49" s="4" t="s">
        <v>72</v>
      </c>
      <c r="L49" s="4">
        <v>-6.0</v>
      </c>
      <c r="M49" s="4">
        <v>1.0</v>
      </c>
      <c r="N49" s="4" t="s">
        <v>197</v>
      </c>
      <c r="O49" s="4">
        <v>3.0</v>
      </c>
      <c r="P49" s="4" t="s">
        <v>74</v>
      </c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>
      <c r="A50" s="4">
        <v>9.0</v>
      </c>
      <c r="B50" s="4" t="s">
        <v>194</v>
      </c>
      <c r="C50" s="4" t="s">
        <v>188</v>
      </c>
      <c r="D50" s="4" t="s">
        <v>193</v>
      </c>
      <c r="E50" s="4">
        <v>4.0</v>
      </c>
      <c r="F50" s="4">
        <v>100.0</v>
      </c>
      <c r="G50" s="4">
        <v>1200.0</v>
      </c>
      <c r="H50" s="5" t="s">
        <v>195</v>
      </c>
      <c r="I50" s="4">
        <v>8.0</v>
      </c>
      <c r="J50" s="4" t="s">
        <v>152</v>
      </c>
      <c r="K50" s="4" t="s">
        <v>72</v>
      </c>
      <c r="L50" s="4">
        <v>-6.0</v>
      </c>
      <c r="M50" s="4">
        <v>3.0</v>
      </c>
      <c r="N50" s="4" t="s">
        <v>197</v>
      </c>
      <c r="O50" s="4">
        <v>3.0</v>
      </c>
      <c r="P50" s="4" t="s">
        <v>74</v>
      </c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>
      <c r="A51" s="4">
        <v>9.0</v>
      </c>
      <c r="B51" s="4" t="s">
        <v>198</v>
      </c>
      <c r="C51" s="4" t="s">
        <v>199</v>
      </c>
      <c r="D51" s="4" t="s">
        <v>122</v>
      </c>
      <c r="E51" s="4">
        <v>3.0</v>
      </c>
      <c r="F51" s="4">
        <v>200.0</v>
      </c>
      <c r="G51" s="4">
        <v>1200.0</v>
      </c>
      <c r="H51" s="5" t="s">
        <v>200</v>
      </c>
      <c r="I51" s="4" t="s">
        <v>201</v>
      </c>
      <c r="J51" s="4" t="s">
        <v>117</v>
      </c>
      <c r="K51" s="4" t="s">
        <v>202</v>
      </c>
      <c r="L51" s="4">
        <v>-6.0</v>
      </c>
      <c r="M51" s="4">
        <v>1.0</v>
      </c>
      <c r="N51" s="4" t="s">
        <v>203</v>
      </c>
      <c r="O51" s="4">
        <v>2.0</v>
      </c>
      <c r="P51" s="4" t="s">
        <v>74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>
      <c r="A52" s="4">
        <v>9.0</v>
      </c>
      <c r="B52" s="4" t="s">
        <v>198</v>
      </c>
      <c r="C52" s="4" t="s">
        <v>204</v>
      </c>
      <c r="D52" s="4" t="s">
        <v>205</v>
      </c>
      <c r="E52" s="4">
        <v>4.0</v>
      </c>
      <c r="F52" s="4">
        <v>800.0</v>
      </c>
      <c r="G52" s="4">
        <v>4800.0</v>
      </c>
      <c r="H52" s="5" t="s">
        <v>200</v>
      </c>
      <c r="I52" s="4">
        <v>3.0</v>
      </c>
      <c r="J52" s="4" t="s">
        <v>117</v>
      </c>
      <c r="K52" s="4" t="s">
        <v>202</v>
      </c>
      <c r="L52" s="4">
        <v>-6.0</v>
      </c>
      <c r="M52" s="4">
        <v>5.0</v>
      </c>
      <c r="N52" s="4" t="s">
        <v>203</v>
      </c>
      <c r="O52" s="4">
        <v>2.0</v>
      </c>
      <c r="P52" s="4" t="s">
        <v>74</v>
      </c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>
      <c r="A53" s="4">
        <v>9.0</v>
      </c>
      <c r="B53" s="4" t="s">
        <v>206</v>
      </c>
      <c r="C53" s="4" t="s">
        <v>95</v>
      </c>
      <c r="D53" s="4" t="s">
        <v>96</v>
      </c>
      <c r="E53" s="4">
        <v>6.0</v>
      </c>
      <c r="F53" s="4">
        <v>1000.0</v>
      </c>
      <c r="G53" s="4">
        <v>4200.0</v>
      </c>
      <c r="H53" s="5" t="s">
        <v>207</v>
      </c>
      <c r="I53" s="4">
        <v>1.0</v>
      </c>
      <c r="J53" s="4" t="s">
        <v>208</v>
      </c>
      <c r="K53" s="4" t="s">
        <v>72</v>
      </c>
      <c r="L53" s="4">
        <v>-5.0</v>
      </c>
      <c r="M53" s="4">
        <v>3.0</v>
      </c>
      <c r="N53" s="4" t="s">
        <v>209</v>
      </c>
      <c r="O53" s="4">
        <v>4.0</v>
      </c>
      <c r="P53" s="4" t="s">
        <v>74</v>
      </c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>
      <c r="A54" s="4">
        <v>9.0</v>
      </c>
      <c r="B54" s="4" t="s">
        <v>210</v>
      </c>
      <c r="C54" s="4" t="s">
        <v>83</v>
      </c>
      <c r="D54" s="4" t="s">
        <v>84</v>
      </c>
      <c r="E54" s="4">
        <v>5.0</v>
      </c>
      <c r="F54" s="4">
        <v>500.0</v>
      </c>
      <c r="G54" s="4">
        <v>2700.0</v>
      </c>
      <c r="H54" s="5" t="s">
        <v>211</v>
      </c>
      <c r="I54" s="4">
        <v>2.0</v>
      </c>
      <c r="J54" s="4" t="s">
        <v>212</v>
      </c>
      <c r="K54" s="4" t="s">
        <v>72</v>
      </c>
      <c r="L54" s="4">
        <v>-5.0</v>
      </c>
      <c r="M54" s="4">
        <v>2.0</v>
      </c>
      <c r="N54" s="4">
        <v>350.0</v>
      </c>
      <c r="O54" s="4">
        <v>4.0</v>
      </c>
      <c r="P54" s="4" t="s">
        <v>74</v>
      </c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>
      <c r="A55" s="4">
        <v>9.0</v>
      </c>
      <c r="B55" s="4" t="s">
        <v>213</v>
      </c>
      <c r="C55" s="4" t="s">
        <v>83</v>
      </c>
      <c r="D55" s="4" t="s">
        <v>169</v>
      </c>
      <c r="E55" s="4">
        <v>4.0</v>
      </c>
      <c r="F55" s="4">
        <v>420.0</v>
      </c>
      <c r="G55" s="4">
        <v>2250.0</v>
      </c>
      <c r="H55" s="5" t="s">
        <v>170</v>
      </c>
      <c r="I55" s="4">
        <v>2.0</v>
      </c>
      <c r="J55" s="4" t="s">
        <v>214</v>
      </c>
      <c r="K55" s="4">
        <v>11.0</v>
      </c>
      <c r="L55" s="4">
        <v>-3.0</v>
      </c>
      <c r="M55" s="4">
        <v>3.0</v>
      </c>
      <c r="N55" s="4">
        <v>350.0</v>
      </c>
      <c r="O55" s="4">
        <v>4.0</v>
      </c>
      <c r="P55" s="4" t="s">
        <v>142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>
      <c r="A56" s="4">
        <v>9.0</v>
      </c>
      <c r="B56" s="4" t="s">
        <v>215</v>
      </c>
      <c r="C56" s="4" t="s">
        <v>158</v>
      </c>
      <c r="D56" s="4" t="s">
        <v>216</v>
      </c>
      <c r="E56" s="4">
        <v>5.0</v>
      </c>
      <c r="F56" s="4">
        <v>100.0</v>
      </c>
      <c r="G56" s="4">
        <v>1200.0</v>
      </c>
      <c r="H56" s="5" t="s">
        <v>217</v>
      </c>
      <c r="I56" s="4">
        <v>3.0</v>
      </c>
      <c r="J56" s="4" t="s">
        <v>111</v>
      </c>
      <c r="K56" s="4" t="s">
        <v>218</v>
      </c>
      <c r="L56" s="4">
        <v>-4.0</v>
      </c>
      <c r="M56" s="4">
        <v>1.0</v>
      </c>
      <c r="N56" s="4" t="s">
        <v>145</v>
      </c>
      <c r="O56" s="4">
        <v>4.0</v>
      </c>
      <c r="P56" s="4" t="s">
        <v>74</v>
      </c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>
      <c r="A57" s="4">
        <v>9.0</v>
      </c>
      <c r="B57" s="4" t="s">
        <v>219</v>
      </c>
      <c r="C57" s="4" t="s">
        <v>76</v>
      </c>
      <c r="D57" s="4" t="s">
        <v>77</v>
      </c>
      <c r="E57" s="4">
        <v>6.0</v>
      </c>
      <c r="F57" s="4">
        <v>1800.0</v>
      </c>
      <c r="G57" s="4">
        <v>7600.0</v>
      </c>
      <c r="H57" s="5" t="s">
        <v>220</v>
      </c>
      <c r="I57" s="4">
        <v>3.0</v>
      </c>
      <c r="J57" s="4" t="s">
        <v>111</v>
      </c>
      <c r="K57" s="4" t="s">
        <v>221</v>
      </c>
      <c r="L57" s="4">
        <v>-7.0</v>
      </c>
      <c r="M57" s="4">
        <v>4.0</v>
      </c>
      <c r="N57" s="4" t="s">
        <v>222</v>
      </c>
      <c r="O57" s="4">
        <v>4.0</v>
      </c>
      <c r="P57" s="4" t="s">
        <v>74</v>
      </c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>
      <c r="A58" s="4">
        <v>9.0</v>
      </c>
      <c r="B58" s="4" t="s">
        <v>223</v>
      </c>
      <c r="C58" s="4" t="s">
        <v>224</v>
      </c>
      <c r="D58" s="4" t="s">
        <v>225</v>
      </c>
      <c r="E58" s="4">
        <v>4.0</v>
      </c>
      <c r="F58" s="4">
        <v>370.0</v>
      </c>
      <c r="G58" s="4">
        <v>3700.0</v>
      </c>
      <c r="H58" s="5" t="s">
        <v>226</v>
      </c>
      <c r="I58" s="4">
        <v>1.0</v>
      </c>
      <c r="J58" s="4" t="s">
        <v>227</v>
      </c>
      <c r="K58" s="4" t="s">
        <v>106</v>
      </c>
      <c r="L58" s="4">
        <v>-7.0</v>
      </c>
      <c r="M58" s="4">
        <v>1.0</v>
      </c>
      <c r="N58" s="4">
        <v>3000.0</v>
      </c>
      <c r="O58" s="4">
        <v>2.0</v>
      </c>
      <c r="P58" s="4" t="s">
        <v>228</v>
      </c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>
      <c r="A59" s="4">
        <v>9.0</v>
      </c>
      <c r="B59" s="4" t="s">
        <v>229</v>
      </c>
      <c r="C59" s="4" t="s">
        <v>230</v>
      </c>
      <c r="D59" s="4" t="s">
        <v>231</v>
      </c>
      <c r="E59" s="4">
        <v>4.0</v>
      </c>
      <c r="F59" s="4">
        <v>480.0</v>
      </c>
      <c r="G59" s="4">
        <v>3400.0</v>
      </c>
      <c r="H59" s="5" t="s">
        <v>232</v>
      </c>
      <c r="I59" s="4">
        <v>60.0</v>
      </c>
      <c r="J59" s="4" t="s">
        <v>233</v>
      </c>
      <c r="K59" s="4" t="s">
        <v>234</v>
      </c>
      <c r="L59" s="4" t="s">
        <v>118</v>
      </c>
      <c r="M59" s="4">
        <v>1.0</v>
      </c>
      <c r="N59" s="4" t="s">
        <v>235</v>
      </c>
      <c r="O59" s="4"/>
      <c r="P59" s="4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>
      <c r="A60" s="4">
        <v>9.0</v>
      </c>
      <c r="B60" s="4" t="s">
        <v>236</v>
      </c>
      <c r="C60" s="4" t="s">
        <v>230</v>
      </c>
      <c r="D60" s="4" t="s">
        <v>89</v>
      </c>
      <c r="E60" s="4">
        <v>5.0</v>
      </c>
      <c r="F60" s="4">
        <v>650.0</v>
      </c>
      <c r="G60" s="4">
        <v>4500.0</v>
      </c>
      <c r="H60" s="5" t="s">
        <v>237</v>
      </c>
      <c r="I60" s="4">
        <v>60.0</v>
      </c>
      <c r="J60" s="4" t="s">
        <v>233</v>
      </c>
      <c r="K60" s="4" t="s">
        <v>202</v>
      </c>
      <c r="L60" s="4">
        <v>-5.0</v>
      </c>
      <c r="M60" s="4">
        <v>1.0</v>
      </c>
      <c r="N60" s="4" t="s">
        <v>238</v>
      </c>
      <c r="O60" s="4"/>
      <c r="P60" s="4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>
      <c r="A61" s="4">
        <v>9.0</v>
      </c>
      <c r="B61" s="4" t="s">
        <v>239</v>
      </c>
      <c r="C61" s="4" t="s">
        <v>240</v>
      </c>
      <c r="D61" s="7" t="s">
        <v>139</v>
      </c>
      <c r="E61" s="4">
        <v>2.0</v>
      </c>
      <c r="F61" s="4">
        <v>200.0</v>
      </c>
      <c r="G61" s="4">
        <v>860.0</v>
      </c>
      <c r="H61" s="5" t="s">
        <v>241</v>
      </c>
      <c r="I61" s="4">
        <v>80.0</v>
      </c>
      <c r="J61" s="4" t="s">
        <v>233</v>
      </c>
      <c r="K61" s="4">
        <v>9.0</v>
      </c>
      <c r="L61" s="4">
        <v>-2.0</v>
      </c>
      <c r="M61" s="4">
        <v>1.0</v>
      </c>
      <c r="N61" s="4" t="s">
        <v>242</v>
      </c>
      <c r="O61" s="4"/>
      <c r="P61" s="4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>
      <c r="A62" s="4">
        <v>9.0</v>
      </c>
      <c r="B62" s="4" t="s">
        <v>243</v>
      </c>
      <c r="C62" s="4" t="s">
        <v>244</v>
      </c>
      <c r="D62" s="4" t="s">
        <v>245</v>
      </c>
      <c r="E62" s="4">
        <v>4.0</v>
      </c>
      <c r="F62" s="4">
        <v>420.0</v>
      </c>
      <c r="G62" s="4">
        <v>2300.0</v>
      </c>
      <c r="H62" s="5" t="s">
        <v>246</v>
      </c>
      <c r="I62" s="4">
        <v>10.0</v>
      </c>
      <c r="J62" s="4" t="s">
        <v>247</v>
      </c>
      <c r="K62" s="4" t="s">
        <v>248</v>
      </c>
      <c r="L62" s="4">
        <v>-8.0</v>
      </c>
      <c r="M62" s="4">
        <v>2.0</v>
      </c>
      <c r="N62" s="4">
        <v>15000.0</v>
      </c>
      <c r="O62" s="4">
        <v>2.0</v>
      </c>
      <c r="P62" s="4" t="s">
        <v>81</v>
      </c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>
      <c r="A63" s="4">
        <v>9.0</v>
      </c>
      <c r="B63" s="4" t="s">
        <v>249</v>
      </c>
      <c r="C63" s="4" t="s">
        <v>244</v>
      </c>
      <c r="D63" s="4" t="s">
        <v>250</v>
      </c>
      <c r="E63" s="4">
        <v>3.0</v>
      </c>
      <c r="F63" s="4">
        <v>420.0</v>
      </c>
      <c r="G63" s="4">
        <v>2300.0</v>
      </c>
      <c r="H63" s="5" t="s">
        <v>251</v>
      </c>
      <c r="I63" s="4">
        <v>3.0</v>
      </c>
      <c r="J63" s="4" t="s">
        <v>161</v>
      </c>
      <c r="K63" s="4" t="s">
        <v>106</v>
      </c>
      <c r="L63" s="4">
        <v>-6.0</v>
      </c>
      <c r="M63" s="4">
        <v>2.0</v>
      </c>
      <c r="N63" s="4">
        <v>2000.0</v>
      </c>
      <c r="O63" s="4">
        <v>3.0</v>
      </c>
      <c r="P63" s="4" t="s">
        <v>74</v>
      </c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>
      <c r="A64" s="4">
        <v>9.0</v>
      </c>
      <c r="B64" s="4" t="s">
        <v>252</v>
      </c>
      <c r="C64" s="4" t="s">
        <v>244</v>
      </c>
      <c r="D64" s="4" t="s">
        <v>250</v>
      </c>
      <c r="E64" s="4">
        <v>3.0</v>
      </c>
      <c r="F64" s="4">
        <v>420.0</v>
      </c>
      <c r="G64" s="4">
        <v>2300.0</v>
      </c>
      <c r="H64" s="5" t="s">
        <v>253</v>
      </c>
      <c r="I64" s="4">
        <v>2.0</v>
      </c>
      <c r="J64" s="4" t="s">
        <v>254</v>
      </c>
      <c r="K64" s="4" t="s">
        <v>72</v>
      </c>
      <c r="L64" s="4">
        <v>-5.0</v>
      </c>
      <c r="M64" s="4">
        <v>2.0</v>
      </c>
      <c r="N64" s="4">
        <v>2000.0</v>
      </c>
      <c r="O64" s="4">
        <v>3.0</v>
      </c>
      <c r="P64" s="4" t="s">
        <v>74</v>
      </c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>
      <c r="A65" s="4">
        <v>9.0</v>
      </c>
      <c r="B65" s="4" t="s">
        <v>255</v>
      </c>
      <c r="C65" s="4" t="s">
        <v>244</v>
      </c>
      <c r="D65" s="4" t="s">
        <v>250</v>
      </c>
      <c r="E65" s="4">
        <v>2.0</v>
      </c>
      <c r="F65" s="4">
        <v>420.0</v>
      </c>
      <c r="G65" s="4">
        <v>2300.0</v>
      </c>
      <c r="H65" s="5" t="s">
        <v>256</v>
      </c>
      <c r="I65" s="4">
        <v>1.0</v>
      </c>
      <c r="J65" s="4" t="s">
        <v>257</v>
      </c>
      <c r="K65" s="4" t="s">
        <v>136</v>
      </c>
      <c r="L65" s="4" t="s">
        <v>118</v>
      </c>
      <c r="M65" s="4">
        <v>2.0</v>
      </c>
      <c r="N65" s="4">
        <v>1000.0</v>
      </c>
      <c r="O65" s="4">
        <v>3.0</v>
      </c>
      <c r="P65" s="4" t="s">
        <v>74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>
      <c r="A66" s="4">
        <v>9.0</v>
      </c>
      <c r="B66" s="4" t="s">
        <v>258</v>
      </c>
      <c r="C66" s="4" t="s">
        <v>88</v>
      </c>
      <c r="D66" s="4" t="s">
        <v>259</v>
      </c>
      <c r="E66" s="4">
        <v>5.0</v>
      </c>
      <c r="F66" s="4">
        <v>760.0</v>
      </c>
      <c r="G66" s="4">
        <v>5400.0</v>
      </c>
      <c r="H66" s="5" t="s">
        <v>260</v>
      </c>
      <c r="I66" s="4" t="s">
        <v>39</v>
      </c>
      <c r="J66" s="4" t="s">
        <v>261</v>
      </c>
      <c r="K66" s="4" t="s">
        <v>262</v>
      </c>
      <c r="L66" s="4">
        <v>-6.0</v>
      </c>
      <c r="M66" s="4">
        <v>2.0</v>
      </c>
      <c r="N66" s="4">
        <v>10000.0</v>
      </c>
      <c r="O66" s="4">
        <v>3.0</v>
      </c>
      <c r="P66" s="4" t="s">
        <v>81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>
      <c r="A67" s="4">
        <v>9.0</v>
      </c>
      <c r="B67" s="4" t="s">
        <v>263</v>
      </c>
      <c r="C67" s="4" t="s">
        <v>109</v>
      </c>
      <c r="D67" s="4" t="s">
        <v>110</v>
      </c>
      <c r="E67" s="4">
        <v>5.0</v>
      </c>
      <c r="F67" s="4">
        <v>2100.0</v>
      </c>
      <c r="G67" s="4">
        <v>8900.0</v>
      </c>
      <c r="H67" s="5" t="s">
        <v>264</v>
      </c>
      <c r="I67" s="4" t="s">
        <v>39</v>
      </c>
      <c r="J67" s="4" t="s">
        <v>265</v>
      </c>
      <c r="K67" s="4" t="s">
        <v>248</v>
      </c>
      <c r="L67" s="4">
        <v>-7.0</v>
      </c>
      <c r="M67" s="4">
        <v>2.0</v>
      </c>
      <c r="N67" s="4">
        <v>20000.0</v>
      </c>
      <c r="O67" s="4">
        <v>2.0</v>
      </c>
      <c r="P67" s="4" t="s">
        <v>81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>
      <c r="A68" s="4">
        <v>9.0</v>
      </c>
      <c r="B68" s="4" t="s">
        <v>35</v>
      </c>
      <c r="C68" s="4" t="s">
        <v>172</v>
      </c>
      <c r="D68" s="4" t="s">
        <v>37</v>
      </c>
      <c r="E68" s="4">
        <v>5.0</v>
      </c>
      <c r="F68" s="4">
        <v>1700.0</v>
      </c>
      <c r="G68" s="4">
        <v>7200.0</v>
      </c>
      <c r="H68" s="5" t="s">
        <v>266</v>
      </c>
      <c r="I68" s="4" t="s">
        <v>39</v>
      </c>
      <c r="J68" s="4" t="s">
        <v>261</v>
      </c>
      <c r="K68" s="4" t="s">
        <v>40</v>
      </c>
      <c r="L68" s="4">
        <v>-11.0</v>
      </c>
      <c r="M68" s="4">
        <v>2.0</v>
      </c>
      <c r="N68" s="4">
        <v>45000.0</v>
      </c>
      <c r="O68" s="4">
        <v>2.0</v>
      </c>
      <c r="P68" s="4" t="s">
        <v>81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>
      <c r="A69" s="4">
        <v>9.0</v>
      </c>
      <c r="B69" s="4" t="s">
        <v>267</v>
      </c>
      <c r="C69" s="4" t="s">
        <v>268</v>
      </c>
      <c r="D69" s="4" t="s">
        <v>269</v>
      </c>
      <c r="E69" s="4">
        <v>6.0</v>
      </c>
      <c r="F69" s="4">
        <v>10000.0</v>
      </c>
      <c r="G69" s="4">
        <v>100000.0</v>
      </c>
      <c r="H69" s="5" t="s">
        <v>270</v>
      </c>
      <c r="I69" s="4">
        <v>3.0</v>
      </c>
      <c r="J69" s="4" t="s">
        <v>271</v>
      </c>
      <c r="K69" s="4" t="s">
        <v>272</v>
      </c>
      <c r="L69" s="4">
        <v>-14.0</v>
      </c>
      <c r="M69" s="4">
        <v>3.0</v>
      </c>
      <c r="N69" s="4">
        <v>50000.0</v>
      </c>
      <c r="O69" s="4">
        <v>2.0</v>
      </c>
      <c r="P69" s="4" t="s">
        <v>81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>
      <c r="A70" s="4">
        <v>9.0</v>
      </c>
      <c r="B70" s="4" t="s">
        <v>273</v>
      </c>
      <c r="C70" s="4" t="s">
        <v>274</v>
      </c>
      <c r="D70" s="4" t="s">
        <v>275</v>
      </c>
      <c r="E70" s="4">
        <v>8.0</v>
      </c>
      <c r="F70" s="4">
        <v>2900.0</v>
      </c>
      <c r="G70" s="4">
        <v>30000.0</v>
      </c>
      <c r="H70" s="5" t="s">
        <v>276</v>
      </c>
      <c r="I70" s="4">
        <v>1.0</v>
      </c>
      <c r="J70" s="4" t="s">
        <v>30</v>
      </c>
      <c r="K70" s="4" t="s">
        <v>277</v>
      </c>
      <c r="L70" s="4">
        <v>-16.0</v>
      </c>
      <c r="M70" s="4">
        <v>5.0</v>
      </c>
      <c r="N70" s="4">
        <v>30000.0</v>
      </c>
      <c r="O70" s="4">
        <v>2.0</v>
      </c>
      <c r="P70" s="4" t="s">
        <v>176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>
      <c r="A71" s="4">
        <v>9.0</v>
      </c>
      <c r="B71" s="4" t="s">
        <v>278</v>
      </c>
      <c r="C71" s="4" t="s">
        <v>279</v>
      </c>
      <c r="D71" s="4" t="s">
        <v>33</v>
      </c>
      <c r="E71" s="4">
        <v>8.0</v>
      </c>
      <c r="F71" s="4">
        <v>3200.0</v>
      </c>
      <c r="G71" s="4">
        <v>34000.0</v>
      </c>
      <c r="H71" s="5" t="s">
        <v>280</v>
      </c>
      <c r="I71" s="4">
        <v>1.0</v>
      </c>
      <c r="J71" s="4" t="s">
        <v>30</v>
      </c>
      <c r="K71" s="4" t="s">
        <v>281</v>
      </c>
      <c r="L71" s="4">
        <v>-16.0</v>
      </c>
      <c r="M71" s="4">
        <v>4.0</v>
      </c>
      <c r="N71" s="4">
        <v>35000.0</v>
      </c>
      <c r="O71" s="4">
        <v>2.0</v>
      </c>
      <c r="P71" s="4" t="s">
        <v>176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>
      <c r="A72" s="4">
        <v>9.0</v>
      </c>
      <c r="B72" s="4" t="s">
        <v>282</v>
      </c>
      <c r="C72" s="4" t="s">
        <v>283</v>
      </c>
      <c r="D72" s="4" t="s">
        <v>42</v>
      </c>
      <c r="E72" s="4">
        <v>9.0</v>
      </c>
      <c r="F72" s="4">
        <v>9200.0</v>
      </c>
      <c r="G72" s="4">
        <v>80000.0</v>
      </c>
      <c r="H72" s="5" t="s">
        <v>284</v>
      </c>
      <c r="I72" s="4">
        <v>1.0</v>
      </c>
      <c r="J72" s="4" t="s">
        <v>30</v>
      </c>
      <c r="K72" s="4" t="s">
        <v>285</v>
      </c>
      <c r="L72" s="4">
        <v>-16.0</v>
      </c>
      <c r="M72" s="4">
        <v>6.0</v>
      </c>
      <c r="N72" s="4">
        <v>43750.0</v>
      </c>
      <c r="O72" s="4">
        <v>2.0</v>
      </c>
      <c r="P72" s="4" t="s">
        <v>176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>
      <c r="A73" s="4">
        <v>9.0</v>
      </c>
      <c r="B73" s="4" t="s">
        <v>286</v>
      </c>
      <c r="C73" s="4" t="s">
        <v>287</v>
      </c>
      <c r="D73" s="4" t="s">
        <v>288</v>
      </c>
      <c r="E73" s="4">
        <v>9.0</v>
      </c>
      <c r="F73" s="4">
        <v>14000.0</v>
      </c>
      <c r="G73" s="4">
        <v>170000.0</v>
      </c>
      <c r="H73" s="5" t="s">
        <v>289</v>
      </c>
      <c r="I73" s="4">
        <v>1.0</v>
      </c>
      <c r="J73" s="4" t="s">
        <v>30</v>
      </c>
      <c r="K73" s="4" t="s">
        <v>290</v>
      </c>
      <c r="L73" s="4">
        <v>-18.0</v>
      </c>
      <c r="M73" s="4">
        <v>2.0</v>
      </c>
      <c r="N73" s="4">
        <v>187500.0</v>
      </c>
      <c r="O73" s="4">
        <v>2.0</v>
      </c>
      <c r="P73" s="4" t="s">
        <v>176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>
      <c r="A74" s="4">
        <v>9.0</v>
      </c>
      <c r="B74" s="4" t="s">
        <v>291</v>
      </c>
      <c r="C74" s="4" t="s">
        <v>292</v>
      </c>
      <c r="D74" s="4" t="s">
        <v>55</v>
      </c>
      <c r="E74" s="4">
        <v>9.0</v>
      </c>
      <c r="F74" s="4">
        <v>20000.0</v>
      </c>
      <c r="G74" s="4">
        <v>240000.0</v>
      </c>
      <c r="H74" s="5" t="s">
        <v>293</v>
      </c>
      <c r="I74" s="4">
        <v>1.0</v>
      </c>
      <c r="J74" s="4" t="s">
        <v>48</v>
      </c>
      <c r="K74" s="4" t="s">
        <v>294</v>
      </c>
      <c r="L74" s="4">
        <v>-18.0</v>
      </c>
      <c r="M74" s="4">
        <v>2.0</v>
      </c>
      <c r="N74" s="4">
        <v>250000.0</v>
      </c>
      <c r="O74" s="4">
        <v>2.0</v>
      </c>
      <c r="P74" s="4" t="s">
        <v>176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>
      <c r="A75" s="4">
        <v>9.0</v>
      </c>
      <c r="B75" s="4" t="s">
        <v>295</v>
      </c>
      <c r="C75" s="4" t="s">
        <v>296</v>
      </c>
      <c r="D75" s="4" t="s">
        <v>59</v>
      </c>
      <c r="E75" s="4">
        <v>10.0</v>
      </c>
      <c r="F75" s="4">
        <v>20000.0</v>
      </c>
      <c r="G75" s="4">
        <v>260000.0</v>
      </c>
      <c r="H75" s="5" t="s">
        <v>297</v>
      </c>
      <c r="I75" s="4">
        <v>1.0</v>
      </c>
      <c r="J75" s="4" t="s">
        <v>48</v>
      </c>
      <c r="K75" s="4" t="s">
        <v>298</v>
      </c>
      <c r="L75" s="4">
        <v>-19.0</v>
      </c>
      <c r="M75" s="4">
        <v>2.0</v>
      </c>
      <c r="N75" s="4">
        <v>937500.0</v>
      </c>
      <c r="O75" s="4">
        <v>2.0</v>
      </c>
      <c r="P75" s="4" t="s">
        <v>176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>
      <c r="A76" s="4">
        <v>9.0</v>
      </c>
      <c r="B76" s="4" t="s">
        <v>299</v>
      </c>
      <c r="C76" s="4" t="s">
        <v>300</v>
      </c>
      <c r="D76" s="4" t="s">
        <v>62</v>
      </c>
      <c r="E76" s="4">
        <v>10.0</v>
      </c>
      <c r="F76" s="4">
        <v>22000.0</v>
      </c>
      <c r="G76" s="4">
        <v>280000.0</v>
      </c>
      <c r="H76" s="5" t="s">
        <v>301</v>
      </c>
      <c r="I76" s="4">
        <v>1.0</v>
      </c>
      <c r="J76" s="4" t="s">
        <v>302</v>
      </c>
      <c r="K76" s="4" t="s">
        <v>303</v>
      </c>
      <c r="L76" s="4">
        <v>-19.0</v>
      </c>
      <c r="M76" s="4">
        <v>4.0</v>
      </c>
      <c r="N76" s="4">
        <v>1500000.0</v>
      </c>
      <c r="O76" s="4">
        <v>2.0</v>
      </c>
      <c r="P76" s="4" t="s">
        <v>176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>
      <c r="A77" s="4">
        <v>9.0</v>
      </c>
      <c r="B77" s="4" t="s">
        <v>304</v>
      </c>
      <c r="C77" s="4" t="s">
        <v>305</v>
      </c>
      <c r="D77" s="4" t="s">
        <v>306</v>
      </c>
      <c r="E77" s="4">
        <v>10.0</v>
      </c>
      <c r="F77" s="4">
        <v>28000.0</v>
      </c>
      <c r="G77" s="4">
        <v>360000.0</v>
      </c>
      <c r="H77" s="5" t="s">
        <v>307</v>
      </c>
      <c r="I77" s="4">
        <v>1.0</v>
      </c>
      <c r="J77" s="4" t="s">
        <v>308</v>
      </c>
      <c r="K77" s="4" t="s">
        <v>309</v>
      </c>
      <c r="L77" s="4">
        <v>-19.0</v>
      </c>
      <c r="M77" s="4">
        <v>5.0</v>
      </c>
      <c r="N77" s="4">
        <v>2250000.0</v>
      </c>
      <c r="O77" s="4">
        <v>2.0</v>
      </c>
      <c r="P77" s="4" t="s">
        <v>176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>
      <c r="A78" s="4">
        <v>9.0</v>
      </c>
      <c r="B78" s="4" t="s">
        <v>310</v>
      </c>
      <c r="C78" s="4" t="s">
        <v>311</v>
      </c>
      <c r="D78" s="4" t="s">
        <v>65</v>
      </c>
      <c r="E78" s="4">
        <v>10.0</v>
      </c>
      <c r="F78" s="4">
        <v>40000.0</v>
      </c>
      <c r="G78" s="4">
        <v>520000.0</v>
      </c>
      <c r="H78" s="5" t="s">
        <v>312</v>
      </c>
      <c r="I78" s="4">
        <v>1.0</v>
      </c>
      <c r="J78" s="4" t="s">
        <v>308</v>
      </c>
      <c r="K78" s="4" t="s">
        <v>313</v>
      </c>
      <c r="L78" s="4">
        <v>-20.0</v>
      </c>
      <c r="M78" s="4">
        <v>3.0</v>
      </c>
      <c r="N78" s="4">
        <v>3250000.0</v>
      </c>
      <c r="O78" s="4">
        <v>2.0</v>
      </c>
      <c r="P78" s="4" t="s">
        <v>176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>
      <c r="A79" s="4">
        <v>9.0</v>
      </c>
      <c r="B79" s="4" t="s">
        <v>314</v>
      </c>
      <c r="C79" s="4" t="s">
        <v>315</v>
      </c>
      <c r="D79" s="4" t="s">
        <v>316</v>
      </c>
      <c r="E79" s="4">
        <v>10.0</v>
      </c>
      <c r="F79" s="4">
        <v>37000.0</v>
      </c>
      <c r="G79" s="4">
        <v>480000.0</v>
      </c>
      <c r="H79" s="5" t="s">
        <v>317</v>
      </c>
      <c r="I79" s="4">
        <v>1.0</v>
      </c>
      <c r="J79" s="4" t="s">
        <v>21</v>
      </c>
      <c r="K79" s="4" t="s">
        <v>318</v>
      </c>
      <c r="L79" s="4">
        <v>-20.0</v>
      </c>
      <c r="M79" s="4">
        <v>4.0</v>
      </c>
      <c r="N79" s="4">
        <v>4500000.0</v>
      </c>
      <c r="O79" s="4">
        <v>2.0</v>
      </c>
      <c r="P79" s="4" t="s">
        <v>176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>
      <c r="A80" s="4">
        <v>9.0</v>
      </c>
      <c r="B80" s="4" t="s">
        <v>319</v>
      </c>
      <c r="C80" s="4" t="s">
        <v>320</v>
      </c>
      <c r="D80" s="4" t="s">
        <v>321</v>
      </c>
      <c r="E80" s="4">
        <v>10.0</v>
      </c>
      <c r="F80" s="4">
        <v>45000.0</v>
      </c>
      <c r="G80" s="4">
        <v>570000.0</v>
      </c>
      <c r="H80" s="5" t="s">
        <v>322</v>
      </c>
      <c r="I80" s="4">
        <v>1.0</v>
      </c>
      <c r="J80" s="4" t="s">
        <v>21</v>
      </c>
      <c r="K80" s="4" t="s">
        <v>323</v>
      </c>
      <c r="L80" s="4">
        <v>-20.0</v>
      </c>
      <c r="M80" s="4">
        <v>4.0</v>
      </c>
      <c r="N80" s="4">
        <v>5500000.0</v>
      </c>
      <c r="O80" s="4">
        <v>2.0</v>
      </c>
      <c r="P80" s="4" t="s">
        <v>176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>
      <c r="A81" s="4">
        <v>9.0</v>
      </c>
      <c r="B81" s="4" t="s">
        <v>324</v>
      </c>
      <c r="C81" s="4" t="s">
        <v>325</v>
      </c>
      <c r="D81" s="4" t="s">
        <v>326</v>
      </c>
      <c r="E81" s="4">
        <v>10.0</v>
      </c>
      <c r="F81" s="4">
        <v>63000.0</v>
      </c>
      <c r="G81" s="4">
        <v>840000.0</v>
      </c>
      <c r="H81" s="5" t="s">
        <v>327</v>
      </c>
      <c r="I81" s="4">
        <v>1.0</v>
      </c>
      <c r="J81" s="4" t="s">
        <v>328</v>
      </c>
      <c r="K81" s="4" t="s">
        <v>329</v>
      </c>
      <c r="L81" s="4">
        <v>-28.0</v>
      </c>
      <c r="M81" s="4">
        <v>7.0</v>
      </c>
      <c r="N81" s="4">
        <v>3.75E7</v>
      </c>
      <c r="O81" s="4">
        <v>1.0</v>
      </c>
      <c r="P81" s="4" t="s">
        <v>176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>
      <c r="A82" s="4">
        <v>9.0</v>
      </c>
      <c r="B82" s="4" t="s">
        <v>330</v>
      </c>
      <c r="C82" s="4" t="s">
        <v>331</v>
      </c>
      <c r="D82" s="4" t="s">
        <v>332</v>
      </c>
      <c r="E82" s="4">
        <v>2.0</v>
      </c>
      <c r="F82" s="4" t="s">
        <v>333</v>
      </c>
      <c r="G82" s="4" t="s">
        <v>334</v>
      </c>
      <c r="H82" s="5" t="s">
        <v>335</v>
      </c>
      <c r="I82" s="4">
        <v>1.0</v>
      </c>
      <c r="J82" s="4" t="s">
        <v>336</v>
      </c>
      <c r="K82" s="4" t="s">
        <v>106</v>
      </c>
      <c r="L82" s="4">
        <v>-5.0</v>
      </c>
      <c r="M82" s="4">
        <v>1.0</v>
      </c>
      <c r="N82" s="4">
        <v>1000.0</v>
      </c>
      <c r="O82" s="4">
        <v>4.0</v>
      </c>
      <c r="P82" s="4" t="s">
        <v>337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>
      <c r="A83" s="4">
        <v>9.0</v>
      </c>
      <c r="B83" s="4" t="s">
        <v>338</v>
      </c>
      <c r="C83" s="4" t="s">
        <v>331</v>
      </c>
      <c r="D83" s="4" t="s">
        <v>339</v>
      </c>
      <c r="E83" s="4">
        <v>2.0</v>
      </c>
      <c r="F83" s="4" t="s">
        <v>340</v>
      </c>
      <c r="G83" s="4" t="s">
        <v>341</v>
      </c>
      <c r="H83" s="5" t="s">
        <v>342</v>
      </c>
      <c r="I83" s="4">
        <v>1.0</v>
      </c>
      <c r="J83" s="4" t="s">
        <v>336</v>
      </c>
      <c r="K83" s="4" t="s">
        <v>125</v>
      </c>
      <c r="L83" s="4">
        <v>-3.0</v>
      </c>
      <c r="M83" s="4">
        <v>1.0</v>
      </c>
      <c r="N83" s="4">
        <v>330.0</v>
      </c>
      <c r="O83" s="4">
        <v>4.0</v>
      </c>
      <c r="P83" s="4" t="s">
        <v>337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>
      <c r="A84" s="4">
        <v>9.0</v>
      </c>
      <c r="B84" s="4" t="s">
        <v>343</v>
      </c>
      <c r="C84" s="4" t="s">
        <v>344</v>
      </c>
      <c r="D84" s="4" t="s">
        <v>345</v>
      </c>
      <c r="E84" s="4">
        <v>3.0</v>
      </c>
      <c r="F84" s="4">
        <v>440.0</v>
      </c>
      <c r="G84" s="4">
        <v>3000.0</v>
      </c>
      <c r="H84" s="5" t="s">
        <v>346</v>
      </c>
      <c r="I84" s="4">
        <v>8.0</v>
      </c>
      <c r="J84" s="4" t="s">
        <v>233</v>
      </c>
      <c r="K84" s="4" t="s">
        <v>125</v>
      </c>
      <c r="L84" s="4">
        <v>-6.0</v>
      </c>
      <c r="M84" s="4">
        <v>2.0</v>
      </c>
      <c r="N84" s="4">
        <v>1600.0</v>
      </c>
      <c r="O84" s="4">
        <v>4.0</v>
      </c>
      <c r="P84" s="4" t="s">
        <v>347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>
      <c r="A85" s="4">
        <v>9.0</v>
      </c>
      <c r="B85" s="4" t="s">
        <v>348</v>
      </c>
      <c r="C85" s="4" t="s">
        <v>344</v>
      </c>
      <c r="D85" s="4" t="s">
        <v>349</v>
      </c>
      <c r="E85" s="4">
        <v>1.0</v>
      </c>
      <c r="F85" s="4">
        <v>440.0</v>
      </c>
      <c r="G85" s="4">
        <v>2200.0</v>
      </c>
      <c r="H85" s="5" t="s">
        <v>350</v>
      </c>
      <c r="I85" s="4">
        <v>3.0</v>
      </c>
      <c r="J85" s="4" t="s">
        <v>351</v>
      </c>
      <c r="K85" s="4">
        <v>5.0</v>
      </c>
      <c r="L85" s="4">
        <v>-4.0</v>
      </c>
      <c r="M85" s="4">
        <v>2.0</v>
      </c>
      <c r="N85" s="4">
        <v>400.0</v>
      </c>
      <c r="O85" s="4">
        <v>4.0</v>
      </c>
      <c r="P85" s="4" t="s">
        <v>347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>
      <c r="A86" s="9">
        <v>9.0</v>
      </c>
      <c r="B86" s="9" t="s">
        <v>352</v>
      </c>
      <c r="C86" s="9" t="s">
        <v>353</v>
      </c>
      <c r="D86" s="9" t="s">
        <v>354</v>
      </c>
      <c r="E86" s="9">
        <v>5.0</v>
      </c>
      <c r="F86" s="9">
        <v>15000.0</v>
      </c>
      <c r="G86" s="9">
        <v>26000.0</v>
      </c>
      <c r="H86" s="10" t="s">
        <v>355</v>
      </c>
      <c r="I86" s="9">
        <v>1.0</v>
      </c>
      <c r="J86" s="9" t="s">
        <v>30</v>
      </c>
      <c r="K86" s="9" t="s">
        <v>356</v>
      </c>
      <c r="L86" s="9">
        <v>-10.0</v>
      </c>
      <c r="M86" s="9">
        <v>2.0</v>
      </c>
      <c r="N86" s="9">
        <v>135000.0</v>
      </c>
      <c r="O86" s="9">
        <v>3.0</v>
      </c>
      <c r="P86" s="9" t="s">
        <v>357</v>
      </c>
      <c r="Q86" s="11"/>
      <c r="R86" s="12"/>
      <c r="S86" s="12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>
      <c r="A87" s="9">
        <v>9.0</v>
      </c>
      <c r="B87" s="9" t="s">
        <v>358</v>
      </c>
      <c r="C87" s="9" t="s">
        <v>359</v>
      </c>
      <c r="D87" s="9" t="s">
        <v>360</v>
      </c>
      <c r="E87" s="9">
        <v>9.0</v>
      </c>
      <c r="F87" s="9">
        <v>1000.0</v>
      </c>
      <c r="G87" s="9">
        <v>3000.0</v>
      </c>
      <c r="H87" s="10" t="s">
        <v>361</v>
      </c>
      <c r="I87" s="9">
        <v>20.0</v>
      </c>
      <c r="J87" s="9" t="s">
        <v>362</v>
      </c>
      <c r="K87" s="9" t="s">
        <v>136</v>
      </c>
      <c r="L87" s="9">
        <v>-5.0</v>
      </c>
      <c r="M87" s="9">
        <v>1.0</v>
      </c>
      <c r="N87" s="9" t="s">
        <v>363</v>
      </c>
      <c r="O87" s="9">
        <v>3.0</v>
      </c>
      <c r="P87" s="9" t="s">
        <v>364</v>
      </c>
      <c r="Q87" s="11"/>
      <c r="R87" s="12"/>
      <c r="S87" s="12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>
      <c r="A88" s="13">
        <v>9.0</v>
      </c>
      <c r="B88" s="13" t="s">
        <v>365</v>
      </c>
      <c r="C88" s="13" t="s">
        <v>366</v>
      </c>
      <c r="D88" s="13" t="s">
        <v>367</v>
      </c>
      <c r="E88" s="13">
        <v>15.0</v>
      </c>
      <c r="F88" s="13">
        <v>5120.0</v>
      </c>
      <c r="G88" s="13">
        <v>15360.0</v>
      </c>
      <c r="H88" s="14" t="s">
        <v>368</v>
      </c>
      <c r="I88" s="13">
        <v>1.0</v>
      </c>
      <c r="J88" s="13" t="s">
        <v>369</v>
      </c>
      <c r="K88" s="13" t="s">
        <v>102</v>
      </c>
      <c r="L88" s="13">
        <v>-8.0</v>
      </c>
      <c r="M88" s="13">
        <v>1.0</v>
      </c>
      <c r="N88" s="13" t="s">
        <v>370</v>
      </c>
      <c r="O88" s="13">
        <v>3.0</v>
      </c>
      <c r="P88" s="13" t="s">
        <v>364</v>
      </c>
      <c r="Q88" s="15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>
      <c r="A89" s="13">
        <v>9.0</v>
      </c>
      <c r="B89" s="13" t="s">
        <v>371</v>
      </c>
      <c r="C89" s="13" t="s">
        <v>372</v>
      </c>
      <c r="D89" s="13" t="s">
        <v>373</v>
      </c>
      <c r="E89" s="13">
        <v>12.0</v>
      </c>
      <c r="F89" s="13">
        <v>1440.0</v>
      </c>
      <c r="G89" s="13">
        <v>4320.0</v>
      </c>
      <c r="H89" s="14" t="s">
        <v>374</v>
      </c>
      <c r="I89" s="13">
        <v>10.0</v>
      </c>
      <c r="J89" s="13" t="s">
        <v>351</v>
      </c>
      <c r="K89" s="13" t="s">
        <v>136</v>
      </c>
      <c r="L89" s="13">
        <v>-6.0</v>
      </c>
      <c r="M89" s="13">
        <v>1.0</v>
      </c>
      <c r="N89" s="13" t="s">
        <v>375</v>
      </c>
      <c r="O89" s="13">
        <v>3.0</v>
      </c>
      <c r="P89" s="13" t="s">
        <v>364</v>
      </c>
      <c r="Q89" s="15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>
      <c r="A90" s="13">
        <v>9.0</v>
      </c>
      <c r="B90" s="13" t="s">
        <v>376</v>
      </c>
      <c r="C90" s="13" t="s">
        <v>377</v>
      </c>
      <c r="D90" s="13" t="s">
        <v>378</v>
      </c>
      <c r="E90" s="13">
        <v>6.0</v>
      </c>
      <c r="F90" s="13">
        <v>190.0</v>
      </c>
      <c r="G90" s="13">
        <v>580.0</v>
      </c>
      <c r="H90" s="14" t="s">
        <v>379</v>
      </c>
      <c r="I90" s="13">
        <v>3.0</v>
      </c>
      <c r="J90" s="13" t="s">
        <v>380</v>
      </c>
      <c r="K90" s="13">
        <v>6.0</v>
      </c>
      <c r="L90" s="13">
        <v>-2.0</v>
      </c>
      <c r="M90" s="13">
        <v>1.0</v>
      </c>
      <c r="N90" s="13" t="s">
        <v>381</v>
      </c>
      <c r="O90" s="13">
        <v>4.0</v>
      </c>
      <c r="P90" s="13" t="s">
        <v>382</v>
      </c>
      <c r="Q90" s="15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>
      <c r="A91" s="13">
        <v>9.0</v>
      </c>
      <c r="B91" s="13" t="s">
        <v>383</v>
      </c>
      <c r="C91" s="13" t="s">
        <v>372</v>
      </c>
      <c r="D91" s="13" t="s">
        <v>373</v>
      </c>
      <c r="E91" s="13">
        <v>6.0</v>
      </c>
      <c r="F91" s="13">
        <v>430.0</v>
      </c>
      <c r="G91" s="13">
        <v>1600.0</v>
      </c>
      <c r="H91" s="14" t="s">
        <v>384</v>
      </c>
      <c r="I91" s="13">
        <v>3.0</v>
      </c>
      <c r="J91" s="13" t="s">
        <v>369</v>
      </c>
      <c r="K91" s="13">
        <v>9.0</v>
      </c>
      <c r="L91" s="13">
        <v>-3.0</v>
      </c>
      <c r="M91" s="13">
        <v>1.0</v>
      </c>
      <c r="N91" s="13" t="s">
        <v>385</v>
      </c>
      <c r="O91" s="13">
        <v>4.0</v>
      </c>
      <c r="P91" s="13" t="s">
        <v>382</v>
      </c>
      <c r="Q91" s="15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>
      <c r="A92" s="13">
        <v>9.0</v>
      </c>
      <c r="B92" s="13" t="s">
        <v>386</v>
      </c>
      <c r="C92" s="13" t="s">
        <v>377</v>
      </c>
      <c r="D92" s="13" t="s">
        <v>378</v>
      </c>
      <c r="E92" s="13">
        <v>9.0</v>
      </c>
      <c r="F92" s="13">
        <v>190.0</v>
      </c>
      <c r="G92" s="13">
        <v>580.0</v>
      </c>
      <c r="H92" s="14" t="s">
        <v>387</v>
      </c>
      <c r="I92" s="13">
        <v>20.0</v>
      </c>
      <c r="J92" s="13" t="s">
        <v>388</v>
      </c>
      <c r="K92" s="13" t="s">
        <v>125</v>
      </c>
      <c r="L92" s="13">
        <v>-4.0</v>
      </c>
      <c r="M92" s="13">
        <v>1.0</v>
      </c>
      <c r="N92" s="13" t="s">
        <v>389</v>
      </c>
      <c r="O92" s="13">
        <v>3.0</v>
      </c>
      <c r="P92" s="13" t="s">
        <v>364</v>
      </c>
      <c r="Q92" s="15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>
      <c r="A93" s="13">
        <v>9.0</v>
      </c>
      <c r="B93" s="13" t="s">
        <v>390</v>
      </c>
      <c r="C93" s="13" t="s">
        <v>391</v>
      </c>
      <c r="D93" s="13" t="s">
        <v>392</v>
      </c>
      <c r="E93" s="13">
        <v>3.0</v>
      </c>
      <c r="F93" s="13">
        <v>36.0</v>
      </c>
      <c r="G93" s="13">
        <v>100.0</v>
      </c>
      <c r="H93" s="14" t="s">
        <v>393</v>
      </c>
      <c r="I93" s="13">
        <v>3.0</v>
      </c>
      <c r="J93" s="13" t="s">
        <v>233</v>
      </c>
      <c r="K93" s="13">
        <v>4.0</v>
      </c>
      <c r="L93" s="13">
        <v>-1.0</v>
      </c>
      <c r="M93" s="13">
        <v>1.0</v>
      </c>
      <c r="N93" s="13" t="s">
        <v>394</v>
      </c>
      <c r="O93" s="13">
        <v>4.0</v>
      </c>
      <c r="P93" s="13" t="s">
        <v>382</v>
      </c>
      <c r="Q93" s="15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>
      <c r="A94" s="13">
        <v>9.0</v>
      </c>
      <c r="B94" s="13" t="s">
        <v>395</v>
      </c>
      <c r="C94" s="13" t="s">
        <v>372</v>
      </c>
      <c r="D94" s="13" t="s">
        <v>373</v>
      </c>
      <c r="E94" s="13">
        <v>3.0</v>
      </c>
      <c r="F94" s="13">
        <v>140.0</v>
      </c>
      <c r="G94" s="13">
        <v>430.0</v>
      </c>
      <c r="H94" s="14" t="s">
        <v>396</v>
      </c>
      <c r="I94" s="13">
        <v>1.0</v>
      </c>
      <c r="J94" s="13" t="s">
        <v>397</v>
      </c>
      <c r="K94" s="13">
        <v>6.0</v>
      </c>
      <c r="L94" s="13">
        <v>-2.0</v>
      </c>
      <c r="M94" s="13">
        <v>1.0</v>
      </c>
      <c r="N94" s="13" t="s">
        <v>398</v>
      </c>
      <c r="O94" s="13">
        <v>4.0</v>
      </c>
      <c r="P94" s="13" t="s">
        <v>382</v>
      </c>
      <c r="Q94" s="15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>
      <c r="A95" s="13">
        <v>9.0</v>
      </c>
      <c r="B95" s="13" t="s">
        <v>399</v>
      </c>
      <c r="C95" s="13" t="s">
        <v>400</v>
      </c>
      <c r="D95" s="13" t="s">
        <v>401</v>
      </c>
      <c r="E95" s="13">
        <v>18.0</v>
      </c>
      <c r="F95" s="13">
        <v>1960.0</v>
      </c>
      <c r="G95" s="13">
        <v>5880.0</v>
      </c>
      <c r="H95" s="14" t="s">
        <v>402</v>
      </c>
      <c r="I95" s="13" t="s">
        <v>403</v>
      </c>
      <c r="J95" s="13" t="s">
        <v>404</v>
      </c>
      <c r="K95" s="13" t="s">
        <v>405</v>
      </c>
      <c r="L95" s="13">
        <v>-14.0</v>
      </c>
      <c r="M95" s="13">
        <v>1.0</v>
      </c>
      <c r="N95" s="13" t="s">
        <v>406</v>
      </c>
      <c r="O95" s="13">
        <v>2.0</v>
      </c>
      <c r="P95" s="13" t="s">
        <v>407</v>
      </c>
      <c r="Q95" s="15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>
      <c r="A96" s="13">
        <v>9.0</v>
      </c>
      <c r="B96" s="13" t="s">
        <v>408</v>
      </c>
      <c r="C96" s="13" t="s">
        <v>372</v>
      </c>
      <c r="D96" s="13" t="s">
        <v>373</v>
      </c>
      <c r="E96" s="13">
        <v>12.0</v>
      </c>
      <c r="F96" s="13">
        <v>720.0</v>
      </c>
      <c r="G96" s="13">
        <v>2160.0</v>
      </c>
      <c r="H96" s="14" t="s">
        <v>409</v>
      </c>
      <c r="I96" s="13" t="s">
        <v>410</v>
      </c>
      <c r="J96" s="13" t="s">
        <v>79</v>
      </c>
      <c r="K96" s="13" t="s">
        <v>112</v>
      </c>
      <c r="L96" s="13">
        <v>-7.0</v>
      </c>
      <c r="M96" s="13">
        <v>1.0</v>
      </c>
      <c r="N96" s="13" t="s">
        <v>411</v>
      </c>
      <c r="O96" s="13">
        <v>3.0</v>
      </c>
      <c r="P96" s="13" t="s">
        <v>364</v>
      </c>
      <c r="Q96" s="15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>
      <c r="A97" s="13">
        <v>9.0</v>
      </c>
      <c r="B97" s="13" t="s">
        <v>412</v>
      </c>
      <c r="C97" s="13" t="s">
        <v>413</v>
      </c>
      <c r="D97" s="13" t="s">
        <v>414</v>
      </c>
      <c r="E97" s="13">
        <v>12.0</v>
      </c>
      <c r="F97" s="13">
        <v>2500.0</v>
      </c>
      <c r="G97" s="13">
        <v>7500.0</v>
      </c>
      <c r="H97" s="14" t="s">
        <v>415</v>
      </c>
      <c r="I97" s="14" t="s">
        <v>416</v>
      </c>
      <c r="J97" s="13" t="s">
        <v>397</v>
      </c>
      <c r="K97" s="13" t="s">
        <v>417</v>
      </c>
      <c r="L97" s="13">
        <v>-8.0</v>
      </c>
      <c r="M97" s="13">
        <v>1.0</v>
      </c>
      <c r="N97" s="13" t="s">
        <v>418</v>
      </c>
      <c r="O97" s="13">
        <v>2.0</v>
      </c>
      <c r="P97" s="13" t="s">
        <v>419</v>
      </c>
      <c r="Q97" s="15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>
      <c r="A98" s="4">
        <v>9.0</v>
      </c>
      <c r="B98" s="4" t="s">
        <v>420</v>
      </c>
      <c r="C98" s="4" t="s">
        <v>421</v>
      </c>
      <c r="D98" s="4" t="s">
        <v>422</v>
      </c>
      <c r="E98" s="4">
        <v>18.0</v>
      </c>
      <c r="F98" s="4">
        <v>26900.0</v>
      </c>
      <c r="G98" s="4">
        <v>80700.0</v>
      </c>
      <c r="H98" s="4" t="s">
        <v>423</v>
      </c>
      <c r="I98" s="16">
        <v>45294.0</v>
      </c>
      <c r="J98" s="4">
        <v>1.0</v>
      </c>
      <c r="K98" s="4">
        <v>53.0</v>
      </c>
      <c r="L98" s="4">
        <v>-33.0</v>
      </c>
      <c r="M98" s="4">
        <v>1.0</v>
      </c>
      <c r="N98" s="4">
        <v>220000.0</v>
      </c>
      <c r="O98" s="4">
        <v>2.0</v>
      </c>
      <c r="P98" s="13" t="s">
        <v>407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>
      <c r="A99" s="13">
        <v>9.0</v>
      </c>
      <c r="B99" s="13" t="s">
        <v>424</v>
      </c>
      <c r="C99" s="13" t="s">
        <v>425</v>
      </c>
      <c r="D99" s="13" t="s">
        <v>426</v>
      </c>
      <c r="E99" s="13">
        <v>18.0</v>
      </c>
      <c r="F99" s="13">
        <v>46000.0</v>
      </c>
      <c r="G99" s="13">
        <v>138000.0</v>
      </c>
      <c r="H99" s="14" t="s">
        <v>427</v>
      </c>
      <c r="I99" s="14" t="s">
        <v>428</v>
      </c>
      <c r="J99" s="13" t="s">
        <v>429</v>
      </c>
      <c r="K99" s="13" t="s">
        <v>430</v>
      </c>
      <c r="L99" s="13">
        <v>-16.0</v>
      </c>
      <c r="M99" s="13">
        <v>1.0</v>
      </c>
      <c r="N99" s="13">
        <v>500000.0</v>
      </c>
      <c r="O99" s="13">
        <v>2.0</v>
      </c>
      <c r="P99" s="13" t="s">
        <v>407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>
      <c r="A100" s="13">
        <v>9.0</v>
      </c>
      <c r="B100" s="13" t="s">
        <v>431</v>
      </c>
      <c r="C100" s="13" t="s">
        <v>432</v>
      </c>
      <c r="D100" s="13" t="s">
        <v>433</v>
      </c>
      <c r="E100" s="13">
        <v>18.0</v>
      </c>
      <c r="F100" s="13">
        <v>96000.0</v>
      </c>
      <c r="G100" s="13">
        <v>288000.0</v>
      </c>
      <c r="H100" s="14" t="s">
        <v>434</v>
      </c>
      <c r="I100" s="14" t="s">
        <v>428</v>
      </c>
      <c r="J100" s="13" t="s">
        <v>429</v>
      </c>
      <c r="K100" s="13" t="s">
        <v>435</v>
      </c>
      <c r="L100" s="13">
        <v>-16.0</v>
      </c>
      <c r="M100" s="13">
        <v>1.0</v>
      </c>
      <c r="N100" s="13">
        <v>1500000.0</v>
      </c>
      <c r="O100" s="13">
        <v>2.0</v>
      </c>
      <c r="P100" s="13" t="s">
        <v>407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>
      <c r="A101" s="13">
        <v>9.0</v>
      </c>
      <c r="B101" s="13" t="s">
        <v>436</v>
      </c>
      <c r="C101" s="13" t="s">
        <v>437</v>
      </c>
      <c r="D101" s="13" t="s">
        <v>438</v>
      </c>
      <c r="E101" s="13">
        <v>18.0</v>
      </c>
      <c r="F101" s="13">
        <v>220000.0</v>
      </c>
      <c r="G101" s="13">
        <v>660000.0</v>
      </c>
      <c r="H101" s="14" t="s">
        <v>439</v>
      </c>
      <c r="I101" s="14" t="s">
        <v>428</v>
      </c>
      <c r="J101" s="13" t="s">
        <v>429</v>
      </c>
      <c r="K101" s="13" t="s">
        <v>440</v>
      </c>
      <c r="L101" s="13">
        <v>-18.0</v>
      </c>
      <c r="M101" s="13">
        <v>1.0</v>
      </c>
      <c r="N101" s="13">
        <v>5000000.0</v>
      </c>
      <c r="O101" s="13">
        <v>2.0</v>
      </c>
      <c r="P101" s="13" t="s">
        <v>407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>
      <c r="A102" s="13">
        <v>9.0</v>
      </c>
      <c r="B102" s="13" t="s">
        <v>441</v>
      </c>
      <c r="C102" s="13" t="s">
        <v>442</v>
      </c>
      <c r="D102" s="13" t="s">
        <v>443</v>
      </c>
      <c r="E102" s="13">
        <v>18.0</v>
      </c>
      <c r="F102" s="13">
        <v>800000.0</v>
      </c>
      <c r="G102" s="13">
        <v>2400000.0</v>
      </c>
      <c r="H102" s="14" t="s">
        <v>444</v>
      </c>
      <c r="I102" s="14" t="s">
        <v>428</v>
      </c>
      <c r="J102" s="13" t="s">
        <v>429</v>
      </c>
      <c r="K102" s="13" t="s">
        <v>445</v>
      </c>
      <c r="L102" s="13">
        <v>-18.0</v>
      </c>
      <c r="M102" s="13">
        <v>1.0</v>
      </c>
      <c r="N102" s="13">
        <v>1.5E7</v>
      </c>
      <c r="O102" s="13">
        <v>2.0</v>
      </c>
      <c r="P102" s="13" t="s">
        <v>407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>
      <c r="A103" s="13">
        <v>9.0</v>
      </c>
      <c r="B103" s="13" t="s">
        <v>446</v>
      </c>
      <c r="C103" s="13" t="s">
        <v>447</v>
      </c>
      <c r="D103" s="13" t="s">
        <v>448</v>
      </c>
      <c r="E103" s="13">
        <v>18.0</v>
      </c>
      <c r="F103" s="13">
        <v>985000.0</v>
      </c>
      <c r="G103" s="13">
        <v>2950000.0</v>
      </c>
      <c r="H103" s="14" t="s">
        <v>449</v>
      </c>
      <c r="I103" s="14" t="s">
        <v>428</v>
      </c>
      <c r="J103" s="13" t="s">
        <v>429</v>
      </c>
      <c r="K103" s="13" t="s">
        <v>272</v>
      </c>
      <c r="L103" s="13">
        <v>-19.0</v>
      </c>
      <c r="M103" s="13">
        <v>1.0</v>
      </c>
      <c r="N103" s="13">
        <v>5.0E7</v>
      </c>
      <c r="O103" s="13">
        <v>2.0</v>
      </c>
      <c r="P103" s="13" t="s">
        <v>407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>
      <c r="A104" s="13">
        <v>9.0</v>
      </c>
      <c r="B104" s="13" t="s">
        <v>450</v>
      </c>
      <c r="C104" s="13" t="s">
        <v>451</v>
      </c>
      <c r="D104" s="13" t="s">
        <v>452</v>
      </c>
      <c r="E104" s="13">
        <v>18.0</v>
      </c>
      <c r="F104" s="13">
        <v>2000000.0</v>
      </c>
      <c r="G104" s="13">
        <v>6000000.0</v>
      </c>
      <c r="H104" s="14" t="s">
        <v>453</v>
      </c>
      <c r="I104" s="14" t="s">
        <v>428</v>
      </c>
      <c r="J104" s="13" t="s">
        <v>429</v>
      </c>
      <c r="K104" s="13" t="s">
        <v>277</v>
      </c>
      <c r="L104" s="13">
        <v>-20.0</v>
      </c>
      <c r="M104" s="13">
        <v>1.0</v>
      </c>
      <c r="N104" s="13">
        <v>1.5E8</v>
      </c>
      <c r="O104" s="13">
        <v>2.0</v>
      </c>
      <c r="P104" s="13" t="s">
        <v>407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>
      <c r="A105" s="13">
        <v>9.0</v>
      </c>
      <c r="B105" s="13" t="s">
        <v>454</v>
      </c>
      <c r="C105" s="13" t="s">
        <v>455</v>
      </c>
      <c r="D105" s="13" t="s">
        <v>456</v>
      </c>
      <c r="E105" s="13">
        <v>18.0</v>
      </c>
      <c r="F105" s="13">
        <v>7800000.0</v>
      </c>
      <c r="G105" s="13">
        <v>2.3E7</v>
      </c>
      <c r="H105" s="14" t="s">
        <v>457</v>
      </c>
      <c r="I105" s="14" t="s">
        <v>428</v>
      </c>
      <c r="J105" s="13" t="s">
        <v>429</v>
      </c>
      <c r="K105" s="13" t="s">
        <v>458</v>
      </c>
      <c r="L105" s="13">
        <v>-22.0</v>
      </c>
      <c r="M105" s="13">
        <v>1.0</v>
      </c>
      <c r="N105" s="13">
        <v>5.0E8</v>
      </c>
      <c r="O105" s="13">
        <v>2.0</v>
      </c>
      <c r="P105" s="13" t="s">
        <v>407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>
      <c r="A106" s="4">
        <v>9.0</v>
      </c>
      <c r="B106" s="4" t="s">
        <v>459</v>
      </c>
      <c r="C106" s="4" t="s">
        <v>460</v>
      </c>
      <c r="D106" s="4" t="s">
        <v>461</v>
      </c>
      <c r="E106" s="4">
        <v>6.0</v>
      </c>
      <c r="F106" s="4">
        <v>500.0</v>
      </c>
      <c r="G106" s="4">
        <v>5000.0</v>
      </c>
      <c r="H106" s="5" t="s">
        <v>170</v>
      </c>
      <c r="I106" s="4">
        <v>1.0</v>
      </c>
      <c r="J106" s="4" t="s">
        <v>462</v>
      </c>
      <c r="K106" s="4" t="s">
        <v>92</v>
      </c>
      <c r="L106" s="4">
        <v>-5.0</v>
      </c>
      <c r="M106" s="4">
        <v>1.0</v>
      </c>
      <c r="N106" s="4">
        <v>2000.0</v>
      </c>
      <c r="O106" s="4">
        <v>2.0</v>
      </c>
      <c r="P106" s="4" t="s">
        <v>463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>
      <c r="A107" s="4">
        <v>9.0</v>
      </c>
      <c r="B107" s="4" t="s">
        <v>464</v>
      </c>
      <c r="C107" s="4" t="s">
        <v>465</v>
      </c>
      <c r="D107" s="4" t="s">
        <v>28</v>
      </c>
      <c r="E107" s="4">
        <v>6.0</v>
      </c>
      <c r="F107" s="4">
        <v>2000.0</v>
      </c>
      <c r="G107" s="4">
        <v>10000.0</v>
      </c>
      <c r="H107" s="5" t="s">
        <v>466</v>
      </c>
      <c r="I107" s="4">
        <v>1.0</v>
      </c>
      <c r="J107" s="4" t="s">
        <v>462</v>
      </c>
      <c r="K107" s="4" t="s">
        <v>186</v>
      </c>
      <c r="L107" s="4">
        <v>-7.0</v>
      </c>
      <c r="M107" s="4">
        <v>1.0</v>
      </c>
      <c r="N107" s="4">
        <v>10000.0</v>
      </c>
      <c r="O107" s="4">
        <v>2.0</v>
      </c>
      <c r="P107" s="4" t="s">
        <v>463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>
      <c r="A108" s="4">
        <v>9.0</v>
      </c>
      <c r="B108" s="4" t="s">
        <v>467</v>
      </c>
      <c r="C108" s="4" t="s">
        <v>460</v>
      </c>
      <c r="D108" s="4" t="s">
        <v>461</v>
      </c>
      <c r="E108" s="4">
        <v>6.0</v>
      </c>
      <c r="F108" s="4">
        <v>500.0</v>
      </c>
      <c r="G108" s="4">
        <v>5000.0</v>
      </c>
      <c r="H108" s="5" t="s">
        <v>468</v>
      </c>
      <c r="I108" s="4">
        <v>3.0</v>
      </c>
      <c r="J108" s="4" t="s">
        <v>469</v>
      </c>
      <c r="K108" s="4" t="s">
        <v>136</v>
      </c>
      <c r="L108" s="4">
        <v>-6.0</v>
      </c>
      <c r="M108" s="4">
        <v>1.0</v>
      </c>
      <c r="N108" s="4">
        <v>4000.0</v>
      </c>
      <c r="O108" s="4">
        <v>2.0</v>
      </c>
      <c r="P108" s="4" t="s">
        <v>463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>
      <c r="A109" s="4">
        <v>9.0</v>
      </c>
      <c r="B109" s="4" t="s">
        <v>470</v>
      </c>
      <c r="C109" s="4" t="s">
        <v>460</v>
      </c>
      <c r="D109" s="4" t="s">
        <v>461</v>
      </c>
      <c r="E109" s="4">
        <v>6.0</v>
      </c>
      <c r="F109" s="4">
        <v>500.0</v>
      </c>
      <c r="G109" s="4">
        <v>5000.0</v>
      </c>
      <c r="H109" s="5" t="s">
        <v>471</v>
      </c>
      <c r="I109" s="4">
        <v>1.0</v>
      </c>
      <c r="J109" s="4" t="s">
        <v>117</v>
      </c>
      <c r="K109" s="4" t="s">
        <v>136</v>
      </c>
      <c r="L109" s="4">
        <v>-6.0</v>
      </c>
      <c r="M109" s="4">
        <v>1.0</v>
      </c>
      <c r="N109" s="4" t="s">
        <v>370</v>
      </c>
      <c r="O109" s="4">
        <v>2.0</v>
      </c>
      <c r="P109" s="4" t="s">
        <v>463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>
      <c r="A110" s="4">
        <v>9.0</v>
      </c>
      <c r="B110" s="4" t="s">
        <v>472</v>
      </c>
      <c r="C110" s="4" t="s">
        <v>473</v>
      </c>
      <c r="D110" s="4" t="s">
        <v>474</v>
      </c>
      <c r="E110" s="4">
        <v>3.0</v>
      </c>
      <c r="F110" s="4">
        <v>2000.0</v>
      </c>
      <c r="G110" s="4">
        <v>2000.0</v>
      </c>
      <c r="H110" s="5" t="s">
        <v>163</v>
      </c>
      <c r="I110" s="4">
        <v>20.0</v>
      </c>
      <c r="J110" s="4" t="s">
        <v>124</v>
      </c>
      <c r="K110" s="4" t="s">
        <v>136</v>
      </c>
      <c r="L110" s="4">
        <v>-4.0</v>
      </c>
      <c r="M110" s="4">
        <v>1.0</v>
      </c>
      <c r="N110" s="4" t="s">
        <v>475</v>
      </c>
      <c r="O110" s="4">
        <v>3.0</v>
      </c>
      <c r="P110" s="4" t="s">
        <v>476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>
      <c r="A111" s="4">
        <v>9.0</v>
      </c>
      <c r="B111" s="4" t="s">
        <v>477</v>
      </c>
      <c r="C111" s="4" t="s">
        <v>478</v>
      </c>
      <c r="D111" s="4" t="s">
        <v>479</v>
      </c>
      <c r="E111" s="4">
        <v>4.0</v>
      </c>
      <c r="F111" s="4">
        <v>2500.0</v>
      </c>
      <c r="G111" s="4">
        <v>2500.0</v>
      </c>
      <c r="H111" s="5" t="s">
        <v>480</v>
      </c>
      <c r="I111" s="4">
        <v>10.0</v>
      </c>
      <c r="J111" s="4" t="s">
        <v>71</v>
      </c>
      <c r="K111" s="4" t="s">
        <v>106</v>
      </c>
      <c r="L111" s="4">
        <v>-5.0</v>
      </c>
      <c r="M111" s="4">
        <v>1.0</v>
      </c>
      <c r="N111" s="4" t="s">
        <v>481</v>
      </c>
      <c r="O111" s="4">
        <v>3.0</v>
      </c>
      <c r="P111" s="4" t="s">
        <v>476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>
      <c r="A112" s="4">
        <v>9.0</v>
      </c>
      <c r="B112" s="4" t="s">
        <v>482</v>
      </c>
      <c r="C112" s="4" t="s">
        <v>473</v>
      </c>
      <c r="D112" s="4" t="s">
        <v>474</v>
      </c>
      <c r="E112" s="4">
        <v>3.0</v>
      </c>
      <c r="F112" s="4">
        <v>2000.0</v>
      </c>
      <c r="G112" s="4">
        <v>2000.0</v>
      </c>
      <c r="H112" s="5" t="s">
        <v>483</v>
      </c>
      <c r="I112" s="4">
        <v>80.0</v>
      </c>
      <c r="J112" s="4" t="s">
        <v>484</v>
      </c>
      <c r="K112" s="4" t="s">
        <v>72</v>
      </c>
      <c r="L112" s="4">
        <v>-5.0</v>
      </c>
      <c r="M112" s="4">
        <v>1.0</v>
      </c>
      <c r="N112" s="4" t="s">
        <v>485</v>
      </c>
      <c r="O112" s="4">
        <v>3.0</v>
      </c>
      <c r="P112" s="4" t="s">
        <v>476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>
      <c r="A113" s="4">
        <v>9.0</v>
      </c>
      <c r="B113" s="4" t="s">
        <v>486</v>
      </c>
      <c r="C113" s="4" t="s">
        <v>473</v>
      </c>
      <c r="D113" s="4" t="s">
        <v>474</v>
      </c>
      <c r="E113" s="4">
        <v>1.0</v>
      </c>
      <c r="F113" s="4">
        <v>2000.0</v>
      </c>
      <c r="G113" s="4">
        <v>2000.0</v>
      </c>
      <c r="H113" s="5" t="s">
        <v>335</v>
      </c>
      <c r="I113" s="4">
        <v>3.0</v>
      </c>
      <c r="J113" s="4" t="s">
        <v>152</v>
      </c>
      <c r="K113" s="4">
        <v>6.0</v>
      </c>
      <c r="L113" s="4">
        <v>-2.0</v>
      </c>
      <c r="M113" s="4">
        <v>1.0</v>
      </c>
      <c r="N113" s="4" t="s">
        <v>487</v>
      </c>
      <c r="O113" s="4">
        <v>4.0</v>
      </c>
      <c r="P113" s="4" t="s">
        <v>488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>
      <c r="A114" s="4">
        <v>9.0</v>
      </c>
      <c r="B114" s="4" t="s">
        <v>489</v>
      </c>
      <c r="C114" s="4" t="s">
        <v>478</v>
      </c>
      <c r="D114" s="4" t="s">
        <v>479</v>
      </c>
      <c r="E114" s="4">
        <v>2.0</v>
      </c>
      <c r="F114" s="4">
        <v>2500.0</v>
      </c>
      <c r="G114" s="4">
        <v>2500.0</v>
      </c>
      <c r="H114" s="5" t="s">
        <v>490</v>
      </c>
      <c r="I114" s="4">
        <v>3.0</v>
      </c>
      <c r="J114" s="4" t="s">
        <v>111</v>
      </c>
      <c r="K114" s="4">
        <v>7.0</v>
      </c>
      <c r="L114" s="4">
        <v>-3.0</v>
      </c>
      <c r="M114" s="4">
        <v>1.0</v>
      </c>
      <c r="N114" s="4" t="s">
        <v>491</v>
      </c>
      <c r="O114" s="4">
        <v>3.0</v>
      </c>
      <c r="P114" s="4" t="s">
        <v>488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>
      <c r="A115" s="4">
        <v>9.0</v>
      </c>
      <c r="B115" s="4" t="s">
        <v>492</v>
      </c>
      <c r="C115" s="4" t="s">
        <v>473</v>
      </c>
      <c r="D115" s="4" t="s">
        <v>474</v>
      </c>
      <c r="E115" s="4">
        <v>0.0</v>
      </c>
      <c r="F115" s="4">
        <v>2000.0</v>
      </c>
      <c r="G115" s="4">
        <v>2000.0</v>
      </c>
      <c r="H115" s="5" t="s">
        <v>342</v>
      </c>
      <c r="I115" s="4">
        <v>3.0</v>
      </c>
      <c r="J115" s="4" t="s">
        <v>117</v>
      </c>
      <c r="K115" s="4">
        <v>6.0</v>
      </c>
      <c r="L115" s="4">
        <v>-1.0</v>
      </c>
      <c r="M115" s="4">
        <v>1.0</v>
      </c>
      <c r="N115" s="4" t="s">
        <v>493</v>
      </c>
      <c r="O115" s="4">
        <v>4.0</v>
      </c>
      <c r="P115" s="4" t="s">
        <v>488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>
      <c r="A116" s="4">
        <v>9.0</v>
      </c>
      <c r="B116" s="4" t="s">
        <v>494</v>
      </c>
      <c r="C116" s="4" t="s">
        <v>473</v>
      </c>
      <c r="D116" s="4" t="s">
        <v>474</v>
      </c>
      <c r="E116" s="4">
        <v>2.0</v>
      </c>
      <c r="F116" s="4">
        <v>2000.0</v>
      </c>
      <c r="G116" s="4">
        <v>2000.0</v>
      </c>
      <c r="H116" s="5" t="s">
        <v>170</v>
      </c>
      <c r="I116" s="4">
        <v>10.0</v>
      </c>
      <c r="J116" s="4" t="s">
        <v>152</v>
      </c>
      <c r="K116" s="4">
        <v>8.0</v>
      </c>
      <c r="L116" s="4">
        <v>-3.0</v>
      </c>
      <c r="M116" s="4">
        <v>1.0</v>
      </c>
      <c r="N116" s="4" t="s">
        <v>495</v>
      </c>
      <c r="O116" s="4">
        <v>3.0</v>
      </c>
      <c r="P116" s="4" t="s">
        <v>488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>
      <c r="A117" s="4">
        <v>9.0</v>
      </c>
      <c r="B117" s="4" t="s">
        <v>496</v>
      </c>
      <c r="C117" s="4" t="s">
        <v>478</v>
      </c>
      <c r="D117" s="4" t="s">
        <v>479</v>
      </c>
      <c r="E117" s="4">
        <v>2.0</v>
      </c>
      <c r="F117" s="4">
        <v>2500.0</v>
      </c>
      <c r="G117" s="4">
        <v>2500.0</v>
      </c>
      <c r="H117" s="5" t="s">
        <v>335</v>
      </c>
      <c r="I117" s="4">
        <v>1.0</v>
      </c>
      <c r="J117" s="4" t="s">
        <v>257</v>
      </c>
      <c r="K117" s="4">
        <v>5.0</v>
      </c>
      <c r="L117" s="4">
        <v>-2.0</v>
      </c>
      <c r="M117" s="4">
        <v>1.0</v>
      </c>
      <c r="N117" s="4">
        <v>600.0</v>
      </c>
      <c r="O117" s="4">
        <v>4.0</v>
      </c>
      <c r="P117" s="4" t="s">
        <v>488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>
      <c r="A118" s="4">
        <v>9.0</v>
      </c>
      <c r="B118" s="4" t="s">
        <v>497</v>
      </c>
      <c r="C118" s="4" t="s">
        <v>473</v>
      </c>
      <c r="D118" s="4" t="s">
        <v>474</v>
      </c>
      <c r="E118" s="4">
        <v>0.0</v>
      </c>
      <c r="F118" s="4">
        <v>2000.0</v>
      </c>
      <c r="G118" s="4">
        <v>2000.0</v>
      </c>
      <c r="H118" s="5" t="s">
        <v>498</v>
      </c>
      <c r="I118" s="4">
        <v>1.0</v>
      </c>
      <c r="J118" s="4" t="s">
        <v>257</v>
      </c>
      <c r="K118" s="4">
        <v>4.0</v>
      </c>
      <c r="L118" s="4">
        <v>0.0</v>
      </c>
      <c r="M118" s="4">
        <v>1.0</v>
      </c>
      <c r="N118" s="4">
        <v>50.0</v>
      </c>
      <c r="O118" s="4">
        <v>4.0</v>
      </c>
      <c r="P118" s="4" t="s">
        <v>488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>
      <c r="A119" s="4">
        <v>9.0</v>
      </c>
      <c r="B119" s="4" t="s">
        <v>499</v>
      </c>
      <c r="C119" s="4" t="s">
        <v>478</v>
      </c>
      <c r="D119" s="4" t="s">
        <v>479</v>
      </c>
      <c r="E119" s="4">
        <v>2.0</v>
      </c>
      <c r="F119" s="4">
        <v>2500.0</v>
      </c>
      <c r="G119" s="4">
        <v>2500.0</v>
      </c>
      <c r="H119" s="5" t="s">
        <v>160</v>
      </c>
      <c r="I119" s="4">
        <v>3.0</v>
      </c>
      <c r="J119" s="4" t="s">
        <v>161</v>
      </c>
      <c r="K119" s="4">
        <v>7.0</v>
      </c>
      <c r="L119" s="4">
        <v>-3.0</v>
      </c>
      <c r="M119" s="4">
        <v>1.0</v>
      </c>
      <c r="N119" s="4">
        <v>800.0</v>
      </c>
      <c r="O119" s="4">
        <v>4.0</v>
      </c>
      <c r="P119" s="4" t="s">
        <v>488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>
      <c r="A120" s="4">
        <v>9.0</v>
      </c>
      <c r="B120" s="4" t="s">
        <v>500</v>
      </c>
      <c r="C120" s="4" t="s">
        <v>478</v>
      </c>
      <c r="D120" s="4" t="s">
        <v>479</v>
      </c>
      <c r="E120" s="4">
        <v>4.0</v>
      </c>
      <c r="F120" s="4">
        <v>2500.0</v>
      </c>
      <c r="G120" s="4">
        <v>2500.0</v>
      </c>
      <c r="H120" s="5" t="s">
        <v>501</v>
      </c>
      <c r="I120" s="4">
        <v>20.0</v>
      </c>
      <c r="J120" s="4" t="s">
        <v>79</v>
      </c>
      <c r="K120" s="4" t="s">
        <v>202</v>
      </c>
      <c r="L120" s="4">
        <v>-6.0</v>
      </c>
      <c r="M120" s="4">
        <v>1.0</v>
      </c>
      <c r="N120" s="4">
        <v>5000.0</v>
      </c>
      <c r="O120" s="4">
        <v>3.0</v>
      </c>
      <c r="P120" s="4" t="s">
        <v>476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>
      <c r="A121" s="4">
        <v>9.0</v>
      </c>
      <c r="B121" s="4" t="s">
        <v>502</v>
      </c>
      <c r="C121" s="4" t="s">
        <v>478</v>
      </c>
      <c r="D121" s="4" t="s">
        <v>479</v>
      </c>
      <c r="E121" s="4">
        <v>5.0</v>
      </c>
      <c r="F121" s="4">
        <v>2500.0</v>
      </c>
      <c r="G121" s="4">
        <v>2500.0</v>
      </c>
      <c r="H121" s="5" t="s">
        <v>503</v>
      </c>
      <c r="I121" s="4">
        <v>50.0</v>
      </c>
      <c r="J121" s="4" t="s">
        <v>504</v>
      </c>
      <c r="K121" s="4" t="s">
        <v>505</v>
      </c>
      <c r="L121" s="4">
        <v>-8.0</v>
      </c>
      <c r="M121" s="4">
        <v>1.0</v>
      </c>
      <c r="N121" s="4">
        <v>12000.0</v>
      </c>
      <c r="O121" s="4">
        <v>2.0</v>
      </c>
      <c r="P121" s="4" t="s">
        <v>81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>
      <c r="A122" s="3"/>
      <c r="B122" s="3"/>
      <c r="C122" s="3"/>
      <c r="D122" s="3"/>
      <c r="E122" s="3"/>
      <c r="F122" s="3"/>
      <c r="G122" s="3"/>
      <c r="H122" s="17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>
      <c r="A123" s="1" t="s">
        <v>0</v>
      </c>
      <c r="B123" s="1" t="s">
        <v>1</v>
      </c>
      <c r="C123" s="1" t="s">
        <v>2</v>
      </c>
      <c r="D123" s="1" t="s">
        <v>3</v>
      </c>
      <c r="E123" s="1" t="s">
        <v>4</v>
      </c>
      <c r="F123" s="1" t="s">
        <v>5</v>
      </c>
      <c r="G123" s="1" t="s">
        <v>6</v>
      </c>
      <c r="H123" s="2" t="s">
        <v>7</v>
      </c>
      <c r="I123" s="1" t="s">
        <v>8</v>
      </c>
      <c r="J123" s="1" t="s">
        <v>9</v>
      </c>
      <c r="K123" s="1" t="s">
        <v>10</v>
      </c>
      <c r="L123" s="1" t="s">
        <v>11</v>
      </c>
      <c r="M123" s="1" t="s">
        <v>12</v>
      </c>
      <c r="N123" s="1" t="s">
        <v>13</v>
      </c>
      <c r="O123" s="1" t="s">
        <v>14</v>
      </c>
      <c r="P123" s="1" t="s">
        <v>15</v>
      </c>
      <c r="Q123" s="1" t="s">
        <v>16</v>
      </c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>
      <c r="A124" s="4">
        <v>10.0</v>
      </c>
      <c r="B124" s="4" t="s">
        <v>506</v>
      </c>
      <c r="C124" s="4" t="s">
        <v>331</v>
      </c>
      <c r="D124" s="4" t="s">
        <v>507</v>
      </c>
      <c r="E124" s="4">
        <v>3.0</v>
      </c>
      <c r="F124" s="4" t="s">
        <v>508</v>
      </c>
      <c r="G124" s="4" t="s">
        <v>509</v>
      </c>
      <c r="H124" s="5" t="s">
        <v>510</v>
      </c>
      <c r="I124" s="4">
        <v>1.0</v>
      </c>
      <c r="J124" s="4" t="s">
        <v>336</v>
      </c>
      <c r="K124" s="4" t="s">
        <v>106</v>
      </c>
      <c r="L124" s="4">
        <v>-5.0</v>
      </c>
      <c r="M124" s="4">
        <v>1.0</v>
      </c>
      <c r="N124" s="4">
        <v>3000.0</v>
      </c>
      <c r="O124" s="4">
        <v>4.0</v>
      </c>
      <c r="P124" s="4" t="s">
        <v>337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>
      <c r="A125" s="4">
        <v>10.0</v>
      </c>
      <c r="B125" s="4" t="s">
        <v>511</v>
      </c>
      <c r="C125" s="4" t="s">
        <v>344</v>
      </c>
      <c r="D125" s="4" t="s">
        <v>512</v>
      </c>
      <c r="E125" s="4">
        <v>4.0</v>
      </c>
      <c r="F125" s="4">
        <v>440.0</v>
      </c>
      <c r="G125" s="4">
        <v>3700.0</v>
      </c>
      <c r="H125" s="5" t="s">
        <v>513</v>
      </c>
      <c r="I125" s="4">
        <v>10.0</v>
      </c>
      <c r="J125" s="4" t="s">
        <v>233</v>
      </c>
      <c r="K125" s="4" t="s">
        <v>125</v>
      </c>
      <c r="L125" s="4">
        <v>-6.0</v>
      </c>
      <c r="M125" s="4">
        <v>2.0</v>
      </c>
      <c r="N125" s="4">
        <v>2400.0</v>
      </c>
      <c r="O125" s="4">
        <v>3.0</v>
      </c>
      <c r="P125" s="4" t="s">
        <v>347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>
      <c r="A126" s="4">
        <v>10.0</v>
      </c>
      <c r="B126" s="4" t="s">
        <v>514</v>
      </c>
      <c r="C126" s="4" t="s">
        <v>344</v>
      </c>
      <c r="D126" s="4" t="s">
        <v>515</v>
      </c>
      <c r="E126" s="4">
        <v>2.0</v>
      </c>
      <c r="F126" s="4">
        <v>440.0</v>
      </c>
      <c r="G126" s="4">
        <v>2600.0</v>
      </c>
      <c r="H126" s="5" t="s">
        <v>516</v>
      </c>
      <c r="I126" s="4">
        <v>3.0</v>
      </c>
      <c r="J126" s="4" t="s">
        <v>351</v>
      </c>
      <c r="K126" s="4">
        <v>5.0</v>
      </c>
      <c r="L126" s="4">
        <v>-3.0</v>
      </c>
      <c r="M126" s="4">
        <v>2.0</v>
      </c>
      <c r="N126" s="4">
        <v>800.0</v>
      </c>
      <c r="O126" s="4">
        <v>4.0</v>
      </c>
      <c r="P126" s="4" t="s">
        <v>347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>
      <c r="A127" s="18">
        <v>10.0</v>
      </c>
      <c r="B127" s="18" t="s">
        <v>517</v>
      </c>
      <c r="C127" s="18" t="s">
        <v>413</v>
      </c>
      <c r="D127" s="18" t="s">
        <v>414</v>
      </c>
      <c r="E127" s="18">
        <v>18.0</v>
      </c>
      <c r="F127" s="18">
        <v>2500.0</v>
      </c>
      <c r="G127" s="18">
        <v>7500.0</v>
      </c>
      <c r="H127" s="19" t="s">
        <v>518</v>
      </c>
      <c r="I127" s="18">
        <v>10.0</v>
      </c>
      <c r="J127" s="18" t="s">
        <v>519</v>
      </c>
      <c r="K127" s="18" t="s">
        <v>520</v>
      </c>
      <c r="L127" s="18">
        <v>-7.0</v>
      </c>
      <c r="M127" s="18">
        <v>1.0</v>
      </c>
      <c r="N127" s="18" t="s">
        <v>521</v>
      </c>
      <c r="O127" s="18">
        <v>2.0</v>
      </c>
      <c r="P127" s="18" t="s">
        <v>364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>
      <c r="A128" s="18">
        <v>10.0</v>
      </c>
      <c r="B128" s="18" t="s">
        <v>522</v>
      </c>
      <c r="C128" s="13" t="s">
        <v>523</v>
      </c>
      <c r="D128" s="13" t="s">
        <v>524</v>
      </c>
      <c r="E128" s="13">
        <v>12.0</v>
      </c>
      <c r="F128" s="13">
        <v>10000.0</v>
      </c>
      <c r="G128" s="13">
        <v>30000.0</v>
      </c>
      <c r="H128" s="14" t="s">
        <v>525</v>
      </c>
      <c r="I128" s="14" t="s">
        <v>416</v>
      </c>
      <c r="J128" s="13" t="s">
        <v>526</v>
      </c>
      <c r="K128" s="13" t="s">
        <v>417</v>
      </c>
      <c r="L128" s="13">
        <v>-8.0</v>
      </c>
      <c r="M128" s="13">
        <v>1.0</v>
      </c>
      <c r="N128" s="13" t="s">
        <v>527</v>
      </c>
      <c r="O128" s="13">
        <v>2.0</v>
      </c>
      <c r="P128" s="13" t="s">
        <v>419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>
      <c r="A129" s="18">
        <v>10.0</v>
      </c>
      <c r="B129" s="18" t="s">
        <v>528</v>
      </c>
      <c r="C129" s="18" t="s">
        <v>529</v>
      </c>
      <c r="D129" s="18" t="s">
        <v>530</v>
      </c>
      <c r="E129" s="18">
        <v>9.0</v>
      </c>
      <c r="F129" s="18">
        <v>1600.0</v>
      </c>
      <c r="G129" s="18">
        <v>4800.0</v>
      </c>
      <c r="H129" s="19" t="s">
        <v>531</v>
      </c>
      <c r="I129" s="18">
        <v>20.0</v>
      </c>
      <c r="J129" s="18" t="s">
        <v>532</v>
      </c>
      <c r="K129" s="18" t="s">
        <v>92</v>
      </c>
      <c r="L129" s="18">
        <v>-5.0</v>
      </c>
      <c r="M129" s="18">
        <v>1.0</v>
      </c>
      <c r="N129" s="18" t="s">
        <v>533</v>
      </c>
      <c r="O129" s="18">
        <v>3.0</v>
      </c>
      <c r="P129" s="18" t="s">
        <v>364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>
      <c r="A130" s="18">
        <v>10.0</v>
      </c>
      <c r="B130" s="18" t="s">
        <v>534</v>
      </c>
      <c r="C130" s="18" t="s">
        <v>535</v>
      </c>
      <c r="D130" s="18" t="s">
        <v>536</v>
      </c>
      <c r="E130" s="18">
        <v>12.0</v>
      </c>
      <c r="F130" s="18">
        <v>2900.0</v>
      </c>
      <c r="G130" s="18">
        <v>8600.0</v>
      </c>
      <c r="H130" s="19" t="s">
        <v>537</v>
      </c>
      <c r="I130" s="18">
        <v>10.0</v>
      </c>
      <c r="J130" s="18" t="s">
        <v>351</v>
      </c>
      <c r="K130" s="18" t="s">
        <v>136</v>
      </c>
      <c r="L130" s="18">
        <v>-5.0</v>
      </c>
      <c r="M130" s="18">
        <v>1.0</v>
      </c>
      <c r="N130" s="18" t="s">
        <v>538</v>
      </c>
      <c r="O130" s="18">
        <v>3.0</v>
      </c>
      <c r="P130" s="18" t="s">
        <v>364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>
      <c r="A131" s="18">
        <v>10.0</v>
      </c>
      <c r="B131" s="18" t="s">
        <v>539</v>
      </c>
      <c r="C131" s="18" t="s">
        <v>540</v>
      </c>
      <c r="D131" s="18" t="s">
        <v>541</v>
      </c>
      <c r="E131" s="18">
        <v>15.0</v>
      </c>
      <c r="F131" s="18">
        <v>8000.0</v>
      </c>
      <c r="G131" s="18">
        <v>24000.0</v>
      </c>
      <c r="H131" s="19" t="s">
        <v>542</v>
      </c>
      <c r="I131" s="18">
        <v>1.0</v>
      </c>
      <c r="J131" s="18" t="s">
        <v>369</v>
      </c>
      <c r="K131" s="18" t="s">
        <v>520</v>
      </c>
      <c r="L131" s="18">
        <v>-9.0</v>
      </c>
      <c r="M131" s="18">
        <v>1.0</v>
      </c>
      <c r="N131" s="18" t="s">
        <v>543</v>
      </c>
      <c r="O131" s="18">
        <v>3.0</v>
      </c>
      <c r="P131" s="18" t="s">
        <v>364</v>
      </c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>
      <c r="A132" s="18">
        <v>10.0</v>
      </c>
      <c r="B132" s="18" t="s">
        <v>544</v>
      </c>
      <c r="C132" s="18" t="s">
        <v>535</v>
      </c>
      <c r="D132" s="18" t="s">
        <v>536</v>
      </c>
      <c r="E132" s="18">
        <v>12.0</v>
      </c>
      <c r="F132" s="18">
        <v>5800.0</v>
      </c>
      <c r="G132" s="18">
        <v>17000.0</v>
      </c>
      <c r="H132" s="19" t="s">
        <v>545</v>
      </c>
      <c r="I132" s="18">
        <v>3.0</v>
      </c>
      <c r="J132" s="18" t="s">
        <v>369</v>
      </c>
      <c r="K132" s="18" t="s">
        <v>136</v>
      </c>
      <c r="L132" s="18">
        <v>-5.0</v>
      </c>
      <c r="M132" s="18">
        <v>1.0</v>
      </c>
      <c r="N132" s="18" t="s">
        <v>375</v>
      </c>
      <c r="O132" s="18">
        <v>3.0</v>
      </c>
      <c r="P132" s="18" t="s">
        <v>364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>
      <c r="A133" s="18">
        <v>10.0</v>
      </c>
      <c r="B133" s="18" t="s">
        <v>546</v>
      </c>
      <c r="C133" s="18" t="s">
        <v>529</v>
      </c>
      <c r="D133" s="18" t="s">
        <v>530</v>
      </c>
      <c r="E133" s="18">
        <v>6.0</v>
      </c>
      <c r="F133" s="18">
        <v>320.0</v>
      </c>
      <c r="G133" s="18">
        <v>970.0</v>
      </c>
      <c r="H133" s="19" t="s">
        <v>547</v>
      </c>
      <c r="I133" s="18">
        <v>3.0</v>
      </c>
      <c r="J133" s="18" t="s">
        <v>548</v>
      </c>
      <c r="K133" s="18">
        <v>6.0</v>
      </c>
      <c r="L133" s="18">
        <v>-2.0</v>
      </c>
      <c r="M133" s="18">
        <v>1.0</v>
      </c>
      <c r="N133" s="18" t="s">
        <v>549</v>
      </c>
      <c r="O133" s="18">
        <v>4.0</v>
      </c>
      <c r="P133" s="18" t="s">
        <v>382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>
      <c r="A134" s="18">
        <v>10.0</v>
      </c>
      <c r="B134" s="18" t="s">
        <v>550</v>
      </c>
      <c r="C134" s="18" t="s">
        <v>535</v>
      </c>
      <c r="D134" s="18" t="s">
        <v>536</v>
      </c>
      <c r="E134" s="18">
        <v>6.0</v>
      </c>
      <c r="F134" s="18">
        <v>570.0</v>
      </c>
      <c r="G134" s="18">
        <v>1700.0</v>
      </c>
      <c r="H134" s="19" t="s">
        <v>551</v>
      </c>
      <c r="I134" s="18">
        <v>3.0</v>
      </c>
      <c r="J134" s="18" t="s">
        <v>369</v>
      </c>
      <c r="K134" s="18">
        <v>7.0</v>
      </c>
      <c r="L134" s="18">
        <v>-3.0</v>
      </c>
      <c r="M134" s="18">
        <v>1.0</v>
      </c>
      <c r="N134" s="18" t="s">
        <v>552</v>
      </c>
      <c r="O134" s="18">
        <v>4.0</v>
      </c>
      <c r="P134" s="18" t="s">
        <v>382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>
      <c r="A135" s="18">
        <v>10.0</v>
      </c>
      <c r="B135" s="18" t="s">
        <v>553</v>
      </c>
      <c r="C135" s="18" t="s">
        <v>372</v>
      </c>
      <c r="D135" s="18" t="s">
        <v>373</v>
      </c>
      <c r="E135" s="18">
        <v>3.0</v>
      </c>
      <c r="F135" s="18">
        <v>36.0</v>
      </c>
      <c r="G135" s="18">
        <v>100.0</v>
      </c>
      <c r="H135" s="19" t="s">
        <v>393</v>
      </c>
      <c r="I135" s="18">
        <v>3.0</v>
      </c>
      <c r="J135" s="18" t="s">
        <v>233</v>
      </c>
      <c r="K135" s="18">
        <v>4.0</v>
      </c>
      <c r="L135" s="18">
        <v>-1.0</v>
      </c>
      <c r="M135" s="18">
        <v>1.0</v>
      </c>
      <c r="N135" s="18" t="s">
        <v>394</v>
      </c>
      <c r="O135" s="18">
        <v>4.0</v>
      </c>
      <c r="P135" s="18" t="s">
        <v>382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>
      <c r="A136" s="18">
        <v>10.0</v>
      </c>
      <c r="B136" s="18" t="s">
        <v>554</v>
      </c>
      <c r="C136" s="18" t="s">
        <v>366</v>
      </c>
      <c r="D136" s="18" t="s">
        <v>367</v>
      </c>
      <c r="E136" s="18">
        <v>9.0</v>
      </c>
      <c r="F136" s="18">
        <v>250.0</v>
      </c>
      <c r="G136" s="18">
        <v>760.0</v>
      </c>
      <c r="H136" s="19" t="s">
        <v>555</v>
      </c>
      <c r="I136" s="18">
        <v>30.0</v>
      </c>
      <c r="J136" s="18" t="s">
        <v>388</v>
      </c>
      <c r="K136" s="18" t="s">
        <v>136</v>
      </c>
      <c r="L136" s="18">
        <v>-3.0</v>
      </c>
      <c r="M136" s="18">
        <v>1.0</v>
      </c>
      <c r="N136" s="18" t="s">
        <v>556</v>
      </c>
      <c r="O136" s="18">
        <v>3.0</v>
      </c>
      <c r="P136" s="18" t="s">
        <v>364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>
      <c r="A137" s="18">
        <v>10.0</v>
      </c>
      <c r="B137" s="18" t="s">
        <v>557</v>
      </c>
      <c r="C137" s="18" t="s">
        <v>535</v>
      </c>
      <c r="D137" s="18" t="s">
        <v>536</v>
      </c>
      <c r="E137" s="18">
        <v>3.0</v>
      </c>
      <c r="F137" s="18">
        <v>570.0</v>
      </c>
      <c r="G137" s="18">
        <v>1700.0</v>
      </c>
      <c r="H137" s="19" t="s">
        <v>396</v>
      </c>
      <c r="I137" s="18">
        <v>1.0</v>
      </c>
      <c r="J137" s="18" t="s">
        <v>397</v>
      </c>
      <c r="K137" s="18">
        <v>6.0</v>
      </c>
      <c r="L137" s="18">
        <v>-2.0</v>
      </c>
      <c r="M137" s="18">
        <v>1.0</v>
      </c>
      <c r="N137" s="18" t="s">
        <v>398</v>
      </c>
      <c r="O137" s="18">
        <v>4.0</v>
      </c>
      <c r="P137" s="18" t="s">
        <v>382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>
      <c r="A138" s="18">
        <v>10.0</v>
      </c>
      <c r="B138" s="18" t="s">
        <v>558</v>
      </c>
      <c r="C138" s="18" t="s">
        <v>535</v>
      </c>
      <c r="D138" s="18" t="s">
        <v>536</v>
      </c>
      <c r="E138" s="18">
        <v>12.0</v>
      </c>
      <c r="F138" s="18">
        <v>2900.0</v>
      </c>
      <c r="G138" s="18">
        <v>8600.0</v>
      </c>
      <c r="H138" s="19" t="s">
        <v>409</v>
      </c>
      <c r="I138" s="18" t="s">
        <v>410</v>
      </c>
      <c r="J138" s="18" t="s">
        <v>79</v>
      </c>
      <c r="K138" s="18" t="s">
        <v>112</v>
      </c>
      <c r="L138" s="18">
        <v>-7.0</v>
      </c>
      <c r="M138" s="18">
        <v>1.0</v>
      </c>
      <c r="N138" s="18" t="s">
        <v>559</v>
      </c>
      <c r="O138" s="18">
        <v>3.0</v>
      </c>
      <c r="P138" s="18" t="s">
        <v>364</v>
      </c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>
      <c r="A139" s="18">
        <v>10.0</v>
      </c>
      <c r="B139" s="18" t="s">
        <v>560</v>
      </c>
      <c r="C139" s="18" t="s">
        <v>540</v>
      </c>
      <c r="D139" s="18" t="s">
        <v>541</v>
      </c>
      <c r="E139" s="18">
        <v>18.0</v>
      </c>
      <c r="F139" s="18">
        <v>4800.0</v>
      </c>
      <c r="G139" s="18">
        <v>14400.0</v>
      </c>
      <c r="H139" s="19" t="s">
        <v>561</v>
      </c>
      <c r="I139" s="18" t="s">
        <v>403</v>
      </c>
      <c r="J139" s="18" t="s">
        <v>562</v>
      </c>
      <c r="K139" s="18" t="s">
        <v>356</v>
      </c>
      <c r="L139" s="18">
        <v>-17.0</v>
      </c>
      <c r="M139" s="18">
        <v>1.0</v>
      </c>
      <c r="N139" s="18" t="s">
        <v>563</v>
      </c>
      <c r="O139" s="18">
        <v>2.0</v>
      </c>
      <c r="P139" s="18" t="s">
        <v>407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>
      <c r="A140" s="18">
        <v>10.0</v>
      </c>
      <c r="B140" s="20" t="s">
        <v>564</v>
      </c>
      <c r="C140" s="20" t="s">
        <v>565</v>
      </c>
      <c r="D140" s="20" t="s">
        <v>438</v>
      </c>
      <c r="E140" s="18">
        <v>18.0</v>
      </c>
      <c r="F140" s="13">
        <v>170000.0</v>
      </c>
      <c r="G140" s="13">
        <v>500000.0</v>
      </c>
      <c r="H140" s="4">
        <v>3200.0</v>
      </c>
      <c r="I140" s="4">
        <v>10.0</v>
      </c>
      <c r="J140" s="4" t="s">
        <v>429</v>
      </c>
      <c r="K140" s="4" t="s">
        <v>566</v>
      </c>
      <c r="L140" s="4">
        <v>-25.0</v>
      </c>
      <c r="M140" s="4">
        <v>1.0</v>
      </c>
      <c r="N140" s="13">
        <v>2500000.0</v>
      </c>
      <c r="O140" s="4">
        <v>2.0</v>
      </c>
      <c r="P140" s="13" t="s">
        <v>407</v>
      </c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>
      <c r="A141" s="13">
        <v>10.0</v>
      </c>
      <c r="B141" s="13" t="s">
        <v>567</v>
      </c>
      <c r="C141" s="13" t="s">
        <v>565</v>
      </c>
      <c r="D141" s="13" t="s">
        <v>438</v>
      </c>
      <c r="E141" s="13">
        <v>18.0</v>
      </c>
      <c r="F141" s="13">
        <v>330000.0</v>
      </c>
      <c r="G141" s="13">
        <v>1000000.0</v>
      </c>
      <c r="H141" s="14" t="s">
        <v>427</v>
      </c>
      <c r="I141" s="14" t="s">
        <v>428</v>
      </c>
      <c r="J141" s="13" t="s">
        <v>429</v>
      </c>
      <c r="K141" s="13" t="s">
        <v>430</v>
      </c>
      <c r="L141" s="13">
        <v>-16.0</v>
      </c>
      <c r="M141" s="13">
        <v>1.0</v>
      </c>
      <c r="N141" s="13">
        <v>500000.0</v>
      </c>
      <c r="O141" s="13">
        <v>2.0</v>
      </c>
      <c r="P141" s="13" t="s">
        <v>407</v>
      </c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>
      <c r="A142" s="13">
        <v>10.0</v>
      </c>
      <c r="B142" s="13" t="s">
        <v>568</v>
      </c>
      <c r="C142" s="13" t="s">
        <v>569</v>
      </c>
      <c r="D142" s="13" t="s">
        <v>443</v>
      </c>
      <c r="E142" s="13">
        <v>18.0</v>
      </c>
      <c r="F142" s="13">
        <v>660000.0</v>
      </c>
      <c r="G142" s="13">
        <v>1980000.0</v>
      </c>
      <c r="H142" s="14" t="s">
        <v>434</v>
      </c>
      <c r="I142" s="14" t="s">
        <v>428</v>
      </c>
      <c r="J142" s="13" t="s">
        <v>429</v>
      </c>
      <c r="K142" s="13" t="s">
        <v>435</v>
      </c>
      <c r="L142" s="13">
        <v>-16.0</v>
      </c>
      <c r="M142" s="13">
        <v>1.0</v>
      </c>
      <c r="N142" s="13">
        <v>1500000.0</v>
      </c>
      <c r="O142" s="13">
        <v>2.0</v>
      </c>
      <c r="P142" s="13" t="s">
        <v>407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>
      <c r="A143" s="13">
        <v>10.0</v>
      </c>
      <c r="B143" s="13" t="s">
        <v>570</v>
      </c>
      <c r="C143" s="13" t="s">
        <v>571</v>
      </c>
      <c r="D143" s="13" t="s">
        <v>572</v>
      </c>
      <c r="E143" s="13">
        <v>18.0</v>
      </c>
      <c r="F143" s="13">
        <v>1500000.0</v>
      </c>
      <c r="G143" s="13">
        <v>4500000.0</v>
      </c>
      <c r="H143" s="14" t="s">
        <v>439</v>
      </c>
      <c r="I143" s="14" t="s">
        <v>428</v>
      </c>
      <c r="J143" s="13" t="s">
        <v>429</v>
      </c>
      <c r="K143" s="13" t="s">
        <v>440</v>
      </c>
      <c r="L143" s="13">
        <v>-18.0</v>
      </c>
      <c r="M143" s="13">
        <v>1.0</v>
      </c>
      <c r="N143" s="13">
        <v>5000000.0</v>
      </c>
      <c r="O143" s="13">
        <v>2.0</v>
      </c>
      <c r="P143" s="13" t="s">
        <v>407</v>
      </c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>
      <c r="A144" s="13">
        <v>10.0</v>
      </c>
      <c r="B144" s="13" t="s">
        <v>573</v>
      </c>
      <c r="C144" s="13" t="s">
        <v>574</v>
      </c>
      <c r="D144" s="13" t="s">
        <v>575</v>
      </c>
      <c r="E144" s="13">
        <v>18.0</v>
      </c>
      <c r="F144" s="13">
        <v>3200000.0</v>
      </c>
      <c r="G144" s="13">
        <v>9600000.0</v>
      </c>
      <c r="H144" s="14" t="s">
        <v>444</v>
      </c>
      <c r="I144" s="14" t="s">
        <v>428</v>
      </c>
      <c r="J144" s="13" t="s">
        <v>429</v>
      </c>
      <c r="K144" s="13" t="s">
        <v>445</v>
      </c>
      <c r="L144" s="13">
        <v>-18.0</v>
      </c>
      <c r="M144" s="13">
        <v>1.0</v>
      </c>
      <c r="N144" s="13">
        <v>1.5E7</v>
      </c>
      <c r="O144" s="13">
        <v>2.0</v>
      </c>
      <c r="P144" s="13" t="s">
        <v>407</v>
      </c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>
      <c r="A145" s="13">
        <v>10.0</v>
      </c>
      <c r="B145" s="13" t="s">
        <v>576</v>
      </c>
      <c r="C145" s="13" t="s">
        <v>577</v>
      </c>
      <c r="D145" s="13" t="s">
        <v>578</v>
      </c>
      <c r="E145" s="13">
        <v>18.0</v>
      </c>
      <c r="F145" s="13">
        <v>6800000.0</v>
      </c>
      <c r="G145" s="13">
        <v>2.0E7</v>
      </c>
      <c r="H145" s="14" t="s">
        <v>449</v>
      </c>
      <c r="I145" s="14" t="s">
        <v>428</v>
      </c>
      <c r="J145" s="13" t="s">
        <v>429</v>
      </c>
      <c r="K145" s="13" t="s">
        <v>272</v>
      </c>
      <c r="L145" s="13">
        <v>-19.0</v>
      </c>
      <c r="M145" s="13">
        <v>1.0</v>
      </c>
      <c r="N145" s="13">
        <v>5.0E7</v>
      </c>
      <c r="O145" s="13">
        <v>2.0</v>
      </c>
      <c r="P145" s="13" t="s">
        <v>407</v>
      </c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>
      <c r="A146" s="13">
        <v>10.0</v>
      </c>
      <c r="B146" s="13" t="s">
        <v>579</v>
      </c>
      <c r="C146" s="13" t="s">
        <v>580</v>
      </c>
      <c r="D146" s="13" t="s">
        <v>581</v>
      </c>
      <c r="E146" s="13">
        <v>18.0</v>
      </c>
      <c r="F146" s="13">
        <v>1.4E7</v>
      </c>
      <c r="G146" s="13">
        <v>4.2E7</v>
      </c>
      <c r="H146" s="14" t="s">
        <v>453</v>
      </c>
      <c r="I146" s="14" t="s">
        <v>428</v>
      </c>
      <c r="J146" s="13" t="s">
        <v>429</v>
      </c>
      <c r="K146" s="13" t="s">
        <v>277</v>
      </c>
      <c r="L146" s="13">
        <v>-20.0</v>
      </c>
      <c r="M146" s="13">
        <v>1.0</v>
      </c>
      <c r="N146" s="13">
        <v>1.5E8</v>
      </c>
      <c r="O146" s="13">
        <v>2.0</v>
      </c>
      <c r="P146" s="13" t="s">
        <v>407</v>
      </c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>
      <c r="A147" s="13">
        <v>10.0</v>
      </c>
      <c r="B147" s="13" t="s">
        <v>582</v>
      </c>
      <c r="C147" s="13" t="s">
        <v>583</v>
      </c>
      <c r="D147" s="13" t="s">
        <v>584</v>
      </c>
      <c r="E147" s="13">
        <v>18.0</v>
      </c>
      <c r="F147" s="13">
        <v>3.2E7</v>
      </c>
      <c r="G147" s="13">
        <v>9.5E7</v>
      </c>
      <c r="H147" s="14" t="s">
        <v>457</v>
      </c>
      <c r="I147" s="14" t="s">
        <v>428</v>
      </c>
      <c r="J147" s="13" t="s">
        <v>429</v>
      </c>
      <c r="K147" s="13" t="s">
        <v>458</v>
      </c>
      <c r="L147" s="13">
        <v>-22.0</v>
      </c>
      <c r="M147" s="13">
        <v>1.0</v>
      </c>
      <c r="N147" s="13">
        <v>5.0E8</v>
      </c>
      <c r="O147" s="13">
        <v>2.0</v>
      </c>
      <c r="P147" s="13" t="s">
        <v>407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>
      <c r="A148" s="4">
        <v>10.0</v>
      </c>
      <c r="B148" s="4" t="s">
        <v>585</v>
      </c>
      <c r="C148" s="4" t="s">
        <v>586</v>
      </c>
      <c r="D148" s="4" t="s">
        <v>587</v>
      </c>
      <c r="E148" s="4">
        <v>15.0</v>
      </c>
      <c r="F148" s="4">
        <v>990.0</v>
      </c>
      <c r="G148" s="4">
        <v>2970.0</v>
      </c>
      <c r="H148" s="5" t="s">
        <v>588</v>
      </c>
      <c r="I148" s="16">
        <v>44936.0</v>
      </c>
      <c r="J148" s="4" t="s">
        <v>589</v>
      </c>
      <c r="K148" s="18" t="s">
        <v>590</v>
      </c>
      <c r="L148" s="4">
        <v>-8.0</v>
      </c>
      <c r="M148" s="4">
        <v>1.0</v>
      </c>
      <c r="N148" s="4">
        <v>26000.0</v>
      </c>
      <c r="O148" s="4">
        <v>3.0</v>
      </c>
      <c r="P148" s="18" t="s">
        <v>419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>
      <c r="A149" s="4">
        <v>10.0</v>
      </c>
      <c r="B149" s="4" t="s">
        <v>591</v>
      </c>
      <c r="C149" s="4" t="s">
        <v>592</v>
      </c>
      <c r="D149" s="4" t="s">
        <v>593</v>
      </c>
      <c r="E149" s="4">
        <v>9.0</v>
      </c>
      <c r="F149" s="4">
        <v>160.0</v>
      </c>
      <c r="G149" s="4">
        <v>480.0</v>
      </c>
      <c r="H149" s="5" t="s">
        <v>594</v>
      </c>
      <c r="I149" s="4">
        <v>10.0</v>
      </c>
      <c r="J149" s="4" t="s">
        <v>595</v>
      </c>
      <c r="K149" s="18" t="s">
        <v>136</v>
      </c>
      <c r="L149" s="4">
        <v>-5.0</v>
      </c>
      <c r="M149" s="4">
        <v>1.0</v>
      </c>
      <c r="N149" s="4">
        <v>8500.0</v>
      </c>
      <c r="O149" s="4">
        <v>3.0</v>
      </c>
      <c r="P149" s="18" t="s">
        <v>364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>
      <c r="A150" s="4">
        <v>10.0</v>
      </c>
      <c r="B150" s="4" t="s">
        <v>596</v>
      </c>
      <c r="C150" s="4" t="s">
        <v>597</v>
      </c>
      <c r="D150" s="4" t="s">
        <v>598</v>
      </c>
      <c r="E150" s="4">
        <v>12.0</v>
      </c>
      <c r="F150" s="4">
        <v>1100.0</v>
      </c>
      <c r="G150" s="4">
        <v>3300.0</v>
      </c>
      <c r="H150" s="5" t="s">
        <v>599</v>
      </c>
      <c r="I150" s="4">
        <v>1.0</v>
      </c>
      <c r="J150" s="4" t="s">
        <v>351</v>
      </c>
      <c r="K150" s="4" t="s">
        <v>106</v>
      </c>
      <c r="L150" s="4">
        <v>-7.0</v>
      </c>
      <c r="M150" s="4">
        <v>1.0</v>
      </c>
      <c r="N150" s="4">
        <v>7800.0</v>
      </c>
      <c r="O150" s="18">
        <v>3.0</v>
      </c>
      <c r="P150" s="18" t="s">
        <v>364</v>
      </c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>
      <c r="A151" s="4">
        <v>10.0</v>
      </c>
      <c r="B151" s="4" t="s">
        <v>600</v>
      </c>
      <c r="C151" s="4" t="s">
        <v>601</v>
      </c>
      <c r="D151" s="4" t="s">
        <v>602</v>
      </c>
      <c r="E151" s="4">
        <v>6.0</v>
      </c>
      <c r="F151" s="4">
        <v>90.0</v>
      </c>
      <c r="G151" s="4">
        <v>270.0</v>
      </c>
      <c r="H151" s="5" t="s">
        <v>603</v>
      </c>
      <c r="I151" s="4">
        <v>1.0</v>
      </c>
      <c r="J151" s="4" t="s">
        <v>595</v>
      </c>
      <c r="K151" s="4">
        <v>7.0</v>
      </c>
      <c r="L151" s="4">
        <v>-3.0</v>
      </c>
      <c r="M151" s="4">
        <v>1.0</v>
      </c>
      <c r="N151" s="4">
        <v>1425.0</v>
      </c>
      <c r="O151" s="18">
        <v>4.0</v>
      </c>
      <c r="P151" s="18" t="s">
        <v>382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>
      <c r="A152" s="4">
        <v>10.0</v>
      </c>
      <c r="B152" s="4" t="s">
        <v>604</v>
      </c>
      <c r="C152" s="4" t="s">
        <v>605</v>
      </c>
      <c r="D152" s="4" t="s">
        <v>606</v>
      </c>
      <c r="E152" s="4">
        <v>6.0</v>
      </c>
      <c r="F152" s="4">
        <v>70.0</v>
      </c>
      <c r="G152" s="4">
        <v>210.0</v>
      </c>
      <c r="H152" s="5" t="s">
        <v>607</v>
      </c>
      <c r="I152" s="4">
        <v>3.0</v>
      </c>
      <c r="J152" s="4" t="s">
        <v>369</v>
      </c>
      <c r="K152" s="4">
        <v>6.0</v>
      </c>
      <c r="L152" s="4">
        <v>-2.0</v>
      </c>
      <c r="M152" s="4">
        <v>1.0</v>
      </c>
      <c r="N152" s="4">
        <v>1000.0</v>
      </c>
      <c r="O152" s="18">
        <v>4.0</v>
      </c>
      <c r="P152" s="18" t="s">
        <v>382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>
      <c r="A153" s="4">
        <v>10.0</v>
      </c>
      <c r="B153" s="4" t="s">
        <v>608</v>
      </c>
      <c r="C153" s="4" t="s">
        <v>609</v>
      </c>
      <c r="D153" s="4" t="s">
        <v>610</v>
      </c>
      <c r="E153" s="4">
        <v>3.0</v>
      </c>
      <c r="F153" s="4">
        <v>40.0</v>
      </c>
      <c r="G153" s="4">
        <v>120.0</v>
      </c>
      <c r="H153" s="5" t="s">
        <v>611</v>
      </c>
      <c r="I153" s="4">
        <v>1.0</v>
      </c>
      <c r="J153" s="4" t="s">
        <v>612</v>
      </c>
      <c r="K153" s="4">
        <v>4.0</v>
      </c>
      <c r="L153" s="4">
        <v>-1.0</v>
      </c>
      <c r="M153" s="4">
        <v>1.0</v>
      </c>
      <c r="N153" s="4">
        <v>420.0</v>
      </c>
      <c r="O153" s="4">
        <v>4.0</v>
      </c>
      <c r="P153" s="4" t="s">
        <v>613</v>
      </c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>
      <c r="A154" s="4">
        <v>10.0</v>
      </c>
      <c r="B154" s="4" t="s">
        <v>614</v>
      </c>
      <c r="C154" s="4" t="s">
        <v>605</v>
      </c>
      <c r="D154" s="4" t="s">
        <v>606</v>
      </c>
      <c r="E154" s="4">
        <v>9.0</v>
      </c>
      <c r="F154" s="4">
        <v>70.0</v>
      </c>
      <c r="G154" s="4">
        <v>210.0</v>
      </c>
      <c r="H154" s="5" t="s">
        <v>615</v>
      </c>
      <c r="I154" s="4">
        <v>20.0</v>
      </c>
      <c r="J154" s="4" t="s">
        <v>233</v>
      </c>
      <c r="K154" s="4" t="s">
        <v>125</v>
      </c>
      <c r="L154" s="4" t="s">
        <v>118</v>
      </c>
      <c r="M154" s="4">
        <v>1.0</v>
      </c>
      <c r="N154" s="4">
        <v>4000.0</v>
      </c>
      <c r="O154" s="4">
        <v>3.0</v>
      </c>
      <c r="P154" s="18" t="s">
        <v>364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>
      <c r="A155" s="3"/>
      <c r="B155" s="3"/>
      <c r="C155" s="3"/>
      <c r="D155" s="3"/>
      <c r="E155" s="3"/>
      <c r="F155" s="3"/>
      <c r="G155" s="3"/>
      <c r="H155" s="17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>
      <c r="A156" s="21" t="s">
        <v>0</v>
      </c>
      <c r="B156" s="21" t="s">
        <v>1</v>
      </c>
      <c r="C156" s="21" t="s">
        <v>2</v>
      </c>
      <c r="D156" s="21" t="s">
        <v>3</v>
      </c>
      <c r="E156" s="21" t="s">
        <v>4</v>
      </c>
      <c r="F156" s="21" t="s">
        <v>5</v>
      </c>
      <c r="G156" s="21" t="s">
        <v>6</v>
      </c>
      <c r="H156" s="22" t="s">
        <v>7</v>
      </c>
      <c r="I156" s="21" t="s">
        <v>8</v>
      </c>
      <c r="J156" s="21" t="s">
        <v>9</v>
      </c>
      <c r="K156" s="21" t="s">
        <v>10</v>
      </c>
      <c r="L156" s="21" t="s">
        <v>11</v>
      </c>
      <c r="M156" s="21" t="s">
        <v>12</v>
      </c>
      <c r="N156" s="21" t="s">
        <v>13</v>
      </c>
      <c r="O156" s="21" t="s">
        <v>14</v>
      </c>
      <c r="P156" s="21" t="s">
        <v>15</v>
      </c>
      <c r="Q156" s="21" t="s">
        <v>16</v>
      </c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>
      <c r="A157" s="4">
        <v>11.0</v>
      </c>
      <c r="B157" s="4" t="s">
        <v>616</v>
      </c>
      <c r="C157" s="4" t="s">
        <v>617</v>
      </c>
      <c r="D157" s="4" t="s">
        <v>618</v>
      </c>
      <c r="E157" s="4">
        <v>3.0</v>
      </c>
      <c r="F157" s="4" t="s">
        <v>619</v>
      </c>
      <c r="G157" s="4" t="s">
        <v>620</v>
      </c>
      <c r="H157" s="5" t="s">
        <v>498</v>
      </c>
      <c r="I157" s="4">
        <v>1.0</v>
      </c>
      <c r="J157" s="4" t="s">
        <v>336</v>
      </c>
      <c r="K157" s="4" t="s">
        <v>106</v>
      </c>
      <c r="L157" s="4" t="s">
        <v>621</v>
      </c>
      <c r="M157" s="4">
        <v>1.0</v>
      </c>
      <c r="N157" s="4">
        <v>15000.0</v>
      </c>
      <c r="O157" s="4">
        <v>3.0</v>
      </c>
      <c r="P157" s="4" t="s">
        <v>337</v>
      </c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>
      <c r="A158" s="4">
        <v>11.0</v>
      </c>
      <c r="B158" s="4" t="s">
        <v>622</v>
      </c>
      <c r="C158" s="4" t="s">
        <v>344</v>
      </c>
      <c r="D158" s="4" t="s">
        <v>623</v>
      </c>
      <c r="E158" s="4">
        <v>4.0</v>
      </c>
      <c r="F158" s="4">
        <v>320.0</v>
      </c>
      <c r="G158" s="4">
        <v>30000.0</v>
      </c>
      <c r="H158" s="5" t="s">
        <v>624</v>
      </c>
      <c r="I158" s="4">
        <v>10.0</v>
      </c>
      <c r="J158" s="4" t="s">
        <v>233</v>
      </c>
      <c r="K158" s="4" t="s">
        <v>125</v>
      </c>
      <c r="L158" s="4" t="s">
        <v>625</v>
      </c>
      <c r="M158" s="4">
        <v>2.0</v>
      </c>
      <c r="N158" s="4">
        <v>14000.0</v>
      </c>
      <c r="O158" s="4">
        <v>3.0</v>
      </c>
      <c r="P158" s="4" t="s">
        <v>347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>
      <c r="A159" s="4">
        <v>11.0</v>
      </c>
      <c r="B159" s="4" t="s">
        <v>626</v>
      </c>
      <c r="C159" s="4" t="s">
        <v>344</v>
      </c>
      <c r="D159" s="4" t="s">
        <v>627</v>
      </c>
      <c r="E159" s="4">
        <v>2.0</v>
      </c>
      <c r="F159" s="4">
        <v>320.0</v>
      </c>
      <c r="G159" s="4">
        <v>15000.0</v>
      </c>
      <c r="H159" s="5" t="s">
        <v>628</v>
      </c>
      <c r="I159" s="4">
        <v>10.0</v>
      </c>
      <c r="J159" s="4" t="s">
        <v>351</v>
      </c>
      <c r="K159" s="4">
        <v>5.0</v>
      </c>
      <c r="L159" s="4" t="s">
        <v>629</v>
      </c>
      <c r="M159" s="4">
        <v>2.0</v>
      </c>
      <c r="N159" s="4">
        <v>3500.0</v>
      </c>
      <c r="O159" s="4">
        <v>3.0</v>
      </c>
      <c r="P159" s="4" t="s">
        <v>347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>
      <c r="A160" s="4">
        <v>11.0</v>
      </c>
      <c r="B160" s="23" t="s">
        <v>630</v>
      </c>
      <c r="C160" s="23" t="s">
        <v>631</v>
      </c>
      <c r="D160" s="23" t="s">
        <v>632</v>
      </c>
      <c r="E160" s="24">
        <v>4.0</v>
      </c>
      <c r="F160" s="23">
        <v>460.0</v>
      </c>
      <c r="G160" s="23">
        <v>1400.0</v>
      </c>
      <c r="H160" s="25" t="s">
        <v>633</v>
      </c>
      <c r="I160" s="26" t="s">
        <v>634</v>
      </c>
      <c r="J160" s="24">
        <v>10.0</v>
      </c>
      <c r="K160" s="24" t="s">
        <v>72</v>
      </c>
      <c r="L160" s="24">
        <v>-6.0</v>
      </c>
      <c r="M160" s="23">
        <v>1.0</v>
      </c>
      <c r="N160" s="4">
        <v>16000.0</v>
      </c>
      <c r="O160" s="4">
        <v>2.0</v>
      </c>
      <c r="P160" s="4" t="s">
        <v>635</v>
      </c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>
      <c r="A161" s="4">
        <v>11.0</v>
      </c>
      <c r="B161" s="4" t="s">
        <v>636</v>
      </c>
      <c r="C161" s="4" t="s">
        <v>637</v>
      </c>
      <c r="D161" s="4" t="s">
        <v>638</v>
      </c>
      <c r="E161" s="4">
        <v>18.0</v>
      </c>
      <c r="F161" s="4">
        <v>1800000.0</v>
      </c>
      <c r="G161" s="4">
        <v>5600000.0</v>
      </c>
      <c r="H161" s="5" t="s">
        <v>639</v>
      </c>
      <c r="I161" s="5" t="s">
        <v>416</v>
      </c>
      <c r="J161" s="4" t="s">
        <v>30</v>
      </c>
      <c r="K161" s="4" t="s">
        <v>640</v>
      </c>
      <c r="L161" s="4">
        <v>-18.0</v>
      </c>
      <c r="M161" s="4">
        <v>6.0</v>
      </c>
      <c r="N161" s="4">
        <v>1.0E8</v>
      </c>
      <c r="O161" s="4">
        <v>1.0</v>
      </c>
      <c r="P161" s="4" t="s">
        <v>407</v>
      </c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>
      <c r="A162" s="4">
        <v>11.0</v>
      </c>
      <c r="B162" s="4" t="s">
        <v>641</v>
      </c>
      <c r="C162" s="4" t="s">
        <v>642</v>
      </c>
      <c r="D162" s="4" t="s">
        <v>643</v>
      </c>
      <c r="E162" s="4">
        <v>18.0</v>
      </c>
      <c r="F162" s="4">
        <v>4700000.0</v>
      </c>
      <c r="G162" s="4">
        <v>1.42E7</v>
      </c>
      <c r="H162" s="5" t="s">
        <v>644</v>
      </c>
      <c r="I162" s="5" t="s">
        <v>416</v>
      </c>
      <c r="J162" s="4" t="s">
        <v>30</v>
      </c>
      <c r="K162" s="4" t="s">
        <v>309</v>
      </c>
      <c r="L162" s="4">
        <v>-20.0</v>
      </c>
      <c r="M162" s="4">
        <v>5.0</v>
      </c>
      <c r="N162" s="4">
        <v>2.9E8</v>
      </c>
      <c r="O162" s="4">
        <v>1.0</v>
      </c>
      <c r="P162" s="4" t="s">
        <v>407</v>
      </c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>
      <c r="A163" s="4">
        <v>11.0</v>
      </c>
      <c r="B163" s="4" t="s">
        <v>645</v>
      </c>
      <c r="C163" s="4" t="s">
        <v>646</v>
      </c>
      <c r="D163" s="4" t="s">
        <v>647</v>
      </c>
      <c r="E163" s="4">
        <v>18.0</v>
      </c>
      <c r="F163" s="4">
        <v>1.0E7</v>
      </c>
      <c r="G163" s="4">
        <v>3.0E7</v>
      </c>
      <c r="H163" s="5" t="s">
        <v>648</v>
      </c>
      <c r="I163" s="5" t="s">
        <v>416</v>
      </c>
      <c r="J163" s="4" t="s">
        <v>30</v>
      </c>
      <c r="K163" s="4" t="s">
        <v>649</v>
      </c>
      <c r="L163" s="4">
        <v>-22.0</v>
      </c>
      <c r="M163" s="4">
        <v>6.0</v>
      </c>
      <c r="N163" s="4">
        <v>9.8E8</v>
      </c>
      <c r="O163" s="4">
        <v>1.0</v>
      </c>
      <c r="P163" s="4" t="s">
        <v>407</v>
      </c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>
      <c r="A164" s="4"/>
      <c r="B164" s="4"/>
      <c r="C164" s="4"/>
      <c r="D164" s="4"/>
      <c r="E164" s="4"/>
      <c r="F164" s="4"/>
      <c r="G164" s="4"/>
      <c r="H164" s="5"/>
      <c r="I164" s="5"/>
      <c r="J164" s="4"/>
      <c r="K164" s="4"/>
      <c r="L164" s="4"/>
      <c r="M164" s="4"/>
      <c r="N164" s="4"/>
      <c r="O164" s="4"/>
      <c r="P164" s="4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>
      <c r="H165" s="27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>
      <c r="H166" s="27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>
      <c r="H167" s="27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>
      <c r="A168" s="3"/>
      <c r="B168" s="3"/>
      <c r="C168" s="3"/>
      <c r="D168" s="3"/>
      <c r="E168" s="3"/>
      <c r="F168" s="3"/>
      <c r="G168" s="3"/>
      <c r="H168" s="17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>
      <c r="A169" s="3"/>
      <c r="B169" s="3"/>
      <c r="C169" s="3"/>
      <c r="D169" s="3"/>
      <c r="E169" s="3"/>
      <c r="F169" s="3"/>
      <c r="G169" s="3"/>
      <c r="H169" s="17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>
      <c r="A170" s="3"/>
      <c r="B170" s="3"/>
      <c r="C170" s="3"/>
      <c r="D170" s="3"/>
      <c r="E170" s="3"/>
      <c r="F170" s="3"/>
      <c r="G170" s="3"/>
      <c r="H170" s="17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>
      <c r="A171" s="3"/>
      <c r="B171" s="3"/>
      <c r="C171" s="3"/>
      <c r="D171" s="3"/>
      <c r="E171" s="3"/>
      <c r="F171" s="3"/>
      <c r="G171" s="3"/>
      <c r="H171" s="17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>
      <c r="A172" s="3"/>
      <c r="B172" s="3"/>
      <c r="C172" s="3"/>
      <c r="D172" s="3"/>
      <c r="E172" s="3"/>
      <c r="F172" s="3"/>
      <c r="G172" s="3"/>
      <c r="H172" s="17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>
      <c r="A173" s="3"/>
      <c r="B173" s="3"/>
      <c r="C173" s="3"/>
      <c r="D173" s="3"/>
      <c r="E173" s="3"/>
      <c r="F173" s="3"/>
      <c r="G173" s="3"/>
      <c r="H173" s="17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>
      <c r="A174" s="3"/>
      <c r="B174" s="3"/>
      <c r="C174" s="3"/>
      <c r="D174" s="3"/>
      <c r="E174" s="3"/>
      <c r="F174" s="3"/>
      <c r="G174" s="3"/>
      <c r="H174" s="17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>
      <c r="A175" s="3"/>
      <c r="B175" s="3"/>
      <c r="C175" s="3"/>
      <c r="D175" s="3"/>
      <c r="E175" s="3"/>
      <c r="F175" s="3"/>
      <c r="G175" s="3"/>
      <c r="H175" s="17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>
      <c r="A176" s="3"/>
      <c r="B176" s="3"/>
      <c r="C176" s="3"/>
      <c r="D176" s="3"/>
      <c r="E176" s="3"/>
      <c r="F176" s="3"/>
      <c r="G176" s="3"/>
      <c r="H176" s="17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>
      <c r="A177" s="3"/>
      <c r="B177" s="3"/>
      <c r="C177" s="3"/>
      <c r="D177" s="3"/>
      <c r="E177" s="3"/>
      <c r="F177" s="3"/>
      <c r="G177" s="3"/>
      <c r="H177" s="17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>
      <c r="A178" s="3"/>
      <c r="B178" s="3"/>
      <c r="C178" s="3"/>
      <c r="D178" s="3"/>
      <c r="E178" s="3"/>
      <c r="F178" s="3"/>
      <c r="G178" s="3"/>
      <c r="H178" s="17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>
      <c r="A179" s="3"/>
      <c r="B179" s="3"/>
      <c r="C179" s="3"/>
      <c r="D179" s="3"/>
      <c r="E179" s="3"/>
      <c r="F179" s="3"/>
      <c r="G179" s="3"/>
      <c r="H179" s="17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>
      <c r="A180" s="3"/>
      <c r="B180" s="3"/>
      <c r="C180" s="3"/>
      <c r="D180" s="3"/>
      <c r="E180" s="3"/>
      <c r="F180" s="3"/>
      <c r="G180" s="3"/>
      <c r="H180" s="17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>
      <c r="A181" s="3"/>
      <c r="B181" s="3"/>
      <c r="C181" s="3"/>
      <c r="D181" s="3"/>
      <c r="E181" s="3"/>
      <c r="F181" s="3"/>
      <c r="G181" s="3"/>
      <c r="H181" s="17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>
      <c r="A182" s="3"/>
      <c r="B182" s="3"/>
      <c r="C182" s="3"/>
      <c r="D182" s="3"/>
      <c r="E182" s="3"/>
      <c r="F182" s="3"/>
      <c r="G182" s="3"/>
      <c r="H182" s="17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>
      <c r="A183" s="3"/>
      <c r="B183" s="3"/>
      <c r="C183" s="3"/>
      <c r="D183" s="3"/>
      <c r="E183" s="3"/>
      <c r="F183" s="3"/>
      <c r="G183" s="3"/>
      <c r="H183" s="17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>
      <c r="A184" s="3"/>
      <c r="B184" s="3"/>
      <c r="C184" s="3"/>
      <c r="D184" s="3"/>
      <c r="E184" s="3"/>
      <c r="F184" s="3"/>
      <c r="G184" s="3"/>
      <c r="H184" s="17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>
      <c r="A185" s="3"/>
      <c r="B185" s="3"/>
      <c r="C185" s="3"/>
      <c r="D185" s="3"/>
      <c r="E185" s="3"/>
      <c r="F185" s="3"/>
      <c r="G185" s="3"/>
      <c r="H185" s="17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>
      <c r="A186" s="3"/>
      <c r="B186" s="3"/>
      <c r="C186" s="3"/>
      <c r="D186" s="3"/>
      <c r="E186" s="3"/>
      <c r="F186" s="3"/>
      <c r="G186" s="3"/>
      <c r="H186" s="17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>
      <c r="A187" s="3"/>
      <c r="B187" s="3"/>
      <c r="C187" s="3"/>
      <c r="D187" s="3"/>
      <c r="E187" s="3"/>
      <c r="F187" s="3"/>
      <c r="G187" s="3"/>
      <c r="H187" s="17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>
      <c r="A188" s="3"/>
      <c r="B188" s="3"/>
      <c r="C188" s="3"/>
      <c r="D188" s="3"/>
      <c r="E188" s="3"/>
      <c r="F188" s="3"/>
      <c r="G188" s="3"/>
      <c r="H188" s="17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>
      <c r="A189" s="3"/>
      <c r="B189" s="3"/>
      <c r="C189" s="3"/>
      <c r="D189" s="3"/>
      <c r="E189" s="3"/>
      <c r="F189" s="3"/>
      <c r="G189" s="3"/>
      <c r="H189" s="17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>
      <c r="A190" s="3"/>
      <c r="B190" s="3"/>
      <c r="C190" s="3"/>
      <c r="D190" s="3"/>
      <c r="E190" s="3"/>
      <c r="F190" s="3"/>
      <c r="G190" s="3"/>
      <c r="H190" s="17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>
      <c r="A191" s="3"/>
      <c r="B191" s="3"/>
      <c r="C191" s="3"/>
      <c r="D191" s="3"/>
      <c r="E191" s="3"/>
      <c r="F191" s="3"/>
      <c r="G191" s="3"/>
      <c r="H191" s="17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>
      <c r="A192" s="3"/>
      <c r="B192" s="3"/>
      <c r="C192" s="3"/>
      <c r="D192" s="3"/>
      <c r="E192" s="3"/>
      <c r="F192" s="3"/>
      <c r="G192" s="3"/>
      <c r="H192" s="17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>
      <c r="A193" s="3"/>
      <c r="B193" s="3"/>
      <c r="C193" s="3"/>
      <c r="D193" s="3"/>
      <c r="E193" s="3"/>
      <c r="F193" s="3"/>
      <c r="G193" s="3"/>
      <c r="H193" s="17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>
      <c r="A194" s="3"/>
      <c r="B194" s="3"/>
      <c r="C194" s="3"/>
      <c r="D194" s="3"/>
      <c r="E194" s="3"/>
      <c r="F194" s="3"/>
      <c r="G194" s="3"/>
      <c r="H194" s="17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>
      <c r="A195" s="3"/>
      <c r="B195" s="3"/>
      <c r="C195" s="3"/>
      <c r="D195" s="3"/>
      <c r="E195" s="3"/>
      <c r="F195" s="3"/>
      <c r="G195" s="3"/>
      <c r="H195" s="17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>
      <c r="A196" s="3"/>
      <c r="B196" s="3"/>
      <c r="C196" s="3"/>
      <c r="D196" s="3"/>
      <c r="E196" s="3"/>
      <c r="F196" s="3"/>
      <c r="G196" s="3"/>
      <c r="H196" s="17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>
      <c r="A197" s="3"/>
      <c r="B197" s="3"/>
      <c r="C197" s="3"/>
      <c r="D197" s="3"/>
      <c r="E197" s="3"/>
      <c r="F197" s="3"/>
      <c r="G197" s="3"/>
      <c r="H197" s="17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>
      <c r="A198" s="3"/>
      <c r="B198" s="3"/>
      <c r="C198" s="3"/>
      <c r="D198" s="3"/>
      <c r="E198" s="3"/>
      <c r="F198" s="3"/>
      <c r="G198" s="3"/>
      <c r="H198" s="17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>
      <c r="A199" s="3"/>
      <c r="B199" s="3"/>
      <c r="C199" s="3"/>
      <c r="D199" s="3"/>
      <c r="E199" s="3"/>
      <c r="F199" s="3"/>
      <c r="G199" s="3"/>
      <c r="H199" s="17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>
      <c r="A200" s="3"/>
      <c r="B200" s="3"/>
      <c r="C200" s="3"/>
      <c r="D200" s="3"/>
      <c r="E200" s="3"/>
      <c r="F200" s="3"/>
      <c r="G200" s="3"/>
      <c r="H200" s="17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>
      <c r="A201" s="3"/>
      <c r="B201" s="3"/>
      <c r="C201" s="3"/>
      <c r="D201" s="3"/>
      <c r="E201" s="3"/>
      <c r="F201" s="3"/>
      <c r="G201" s="3"/>
      <c r="H201" s="17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>
      <c r="A202" s="3"/>
      <c r="B202" s="3"/>
      <c r="C202" s="3"/>
      <c r="D202" s="3"/>
      <c r="E202" s="3"/>
      <c r="F202" s="3"/>
      <c r="G202" s="3"/>
      <c r="H202" s="17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>
      <c r="A203" s="3"/>
      <c r="B203" s="3"/>
      <c r="C203" s="3"/>
      <c r="D203" s="3"/>
      <c r="E203" s="3"/>
      <c r="F203" s="3"/>
      <c r="G203" s="3"/>
      <c r="H203" s="17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>
      <c r="A204" s="3"/>
      <c r="B204" s="3"/>
      <c r="C204" s="3"/>
      <c r="D204" s="3"/>
      <c r="E204" s="3"/>
      <c r="F204" s="3"/>
      <c r="G204" s="3"/>
      <c r="H204" s="17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>
      <c r="A205" s="3"/>
      <c r="B205" s="3"/>
      <c r="C205" s="3"/>
      <c r="D205" s="3"/>
      <c r="E205" s="3"/>
      <c r="F205" s="3"/>
      <c r="G205" s="3"/>
      <c r="H205" s="17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>
      <c r="A206" s="3"/>
      <c r="B206" s="3"/>
      <c r="C206" s="3"/>
      <c r="D206" s="3"/>
      <c r="E206" s="3"/>
      <c r="F206" s="3"/>
      <c r="G206" s="3"/>
      <c r="H206" s="17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>
      <c r="A207" s="3"/>
      <c r="B207" s="3"/>
      <c r="C207" s="3"/>
      <c r="D207" s="3"/>
      <c r="E207" s="3"/>
      <c r="F207" s="3"/>
      <c r="G207" s="3"/>
      <c r="H207" s="17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>
      <c r="A208" s="3"/>
      <c r="B208" s="3"/>
      <c r="C208" s="3"/>
      <c r="D208" s="3"/>
      <c r="E208" s="3"/>
      <c r="F208" s="3"/>
      <c r="G208" s="3"/>
      <c r="H208" s="17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>
      <c r="A209" s="3"/>
      <c r="B209" s="3"/>
      <c r="C209" s="3"/>
      <c r="D209" s="3"/>
      <c r="E209" s="3"/>
      <c r="F209" s="3"/>
      <c r="G209" s="3"/>
      <c r="H209" s="17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>
      <c r="A210" s="3"/>
      <c r="B210" s="3"/>
      <c r="C210" s="3"/>
      <c r="D210" s="3"/>
      <c r="E210" s="3"/>
      <c r="F210" s="3"/>
      <c r="G210" s="3"/>
      <c r="H210" s="17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>
      <c r="A211" s="3"/>
      <c r="B211" s="3"/>
      <c r="C211" s="3"/>
      <c r="D211" s="3"/>
      <c r="E211" s="3"/>
      <c r="F211" s="3"/>
      <c r="G211" s="3"/>
      <c r="H211" s="17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>
      <c r="A212" s="3"/>
      <c r="B212" s="3"/>
      <c r="C212" s="3"/>
      <c r="D212" s="3"/>
      <c r="E212" s="3"/>
      <c r="F212" s="3"/>
      <c r="G212" s="3"/>
      <c r="H212" s="17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>
      <c r="A213" s="3"/>
      <c r="B213" s="3"/>
      <c r="C213" s="3"/>
      <c r="D213" s="3"/>
      <c r="E213" s="3"/>
      <c r="F213" s="3"/>
      <c r="G213" s="3"/>
      <c r="H213" s="17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>
      <c r="A214" s="3"/>
      <c r="B214" s="3"/>
      <c r="C214" s="3"/>
      <c r="D214" s="3"/>
      <c r="E214" s="3"/>
      <c r="F214" s="3"/>
      <c r="G214" s="3"/>
      <c r="H214" s="17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>
      <c r="A215" s="3"/>
      <c r="B215" s="3"/>
      <c r="C215" s="3"/>
      <c r="D215" s="3"/>
      <c r="E215" s="3"/>
      <c r="F215" s="3"/>
      <c r="G215" s="3"/>
      <c r="H215" s="17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>
      <c r="A216" s="3"/>
      <c r="B216" s="3"/>
      <c r="C216" s="3"/>
      <c r="D216" s="3"/>
      <c r="E216" s="3"/>
      <c r="F216" s="3"/>
      <c r="G216" s="3"/>
      <c r="H216" s="17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>
      <c r="A217" s="3"/>
      <c r="B217" s="3"/>
      <c r="C217" s="3"/>
      <c r="D217" s="3"/>
      <c r="E217" s="3"/>
      <c r="F217" s="3"/>
      <c r="G217" s="3"/>
      <c r="H217" s="17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>
      <c r="A218" s="3"/>
      <c r="B218" s="3"/>
      <c r="C218" s="3"/>
      <c r="D218" s="3"/>
      <c r="E218" s="3"/>
      <c r="F218" s="3"/>
      <c r="G218" s="3"/>
      <c r="H218" s="17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>
      <c r="A219" s="3"/>
      <c r="B219" s="3"/>
      <c r="C219" s="3"/>
      <c r="D219" s="3"/>
      <c r="E219" s="3"/>
      <c r="F219" s="3"/>
      <c r="G219" s="3"/>
      <c r="H219" s="17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>
      <c r="A220" s="3"/>
      <c r="B220" s="3"/>
      <c r="C220" s="3"/>
      <c r="D220" s="3"/>
      <c r="E220" s="3"/>
      <c r="F220" s="3"/>
      <c r="G220" s="3"/>
      <c r="H220" s="17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>
      <c r="A221" s="3"/>
      <c r="B221" s="3"/>
      <c r="C221" s="3"/>
      <c r="D221" s="3"/>
      <c r="E221" s="3"/>
      <c r="F221" s="3"/>
      <c r="G221" s="3"/>
      <c r="H221" s="17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>
      <c r="A222" s="3"/>
      <c r="B222" s="3"/>
      <c r="C222" s="3"/>
      <c r="D222" s="3"/>
      <c r="E222" s="3"/>
      <c r="F222" s="3"/>
      <c r="G222" s="3"/>
      <c r="H222" s="17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>
      <c r="A223" s="3"/>
      <c r="B223" s="3"/>
      <c r="C223" s="3"/>
      <c r="D223" s="3"/>
      <c r="E223" s="3"/>
      <c r="F223" s="3"/>
      <c r="G223" s="3"/>
      <c r="H223" s="17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>
      <c r="A224" s="3"/>
      <c r="B224" s="3"/>
      <c r="C224" s="3"/>
      <c r="D224" s="3"/>
      <c r="E224" s="3"/>
      <c r="F224" s="3"/>
      <c r="G224" s="3"/>
      <c r="H224" s="17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>
      <c r="A225" s="3"/>
      <c r="B225" s="3"/>
      <c r="C225" s="3"/>
      <c r="D225" s="3"/>
      <c r="E225" s="3"/>
      <c r="F225" s="3"/>
      <c r="G225" s="3"/>
      <c r="H225" s="17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>
      <c r="A226" s="3"/>
      <c r="B226" s="3"/>
      <c r="C226" s="3"/>
      <c r="D226" s="3"/>
      <c r="E226" s="3"/>
      <c r="F226" s="3"/>
      <c r="G226" s="3"/>
      <c r="H226" s="17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>
      <c r="A227" s="3"/>
      <c r="B227" s="3"/>
      <c r="C227" s="3"/>
      <c r="D227" s="3"/>
      <c r="E227" s="3"/>
      <c r="F227" s="3"/>
      <c r="G227" s="3"/>
      <c r="H227" s="17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>
      <c r="A228" s="3"/>
      <c r="B228" s="3"/>
      <c r="C228" s="3"/>
      <c r="D228" s="3"/>
      <c r="E228" s="3"/>
      <c r="F228" s="3"/>
      <c r="G228" s="3"/>
      <c r="H228" s="17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>
      <c r="A229" s="3"/>
      <c r="B229" s="3"/>
      <c r="C229" s="3"/>
      <c r="D229" s="3"/>
      <c r="E229" s="3"/>
      <c r="F229" s="3"/>
      <c r="G229" s="3"/>
      <c r="H229" s="17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>
      <c r="A230" s="3"/>
      <c r="B230" s="3"/>
      <c r="C230" s="3"/>
      <c r="D230" s="3"/>
      <c r="E230" s="3"/>
      <c r="F230" s="3"/>
      <c r="G230" s="3"/>
      <c r="H230" s="17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>
      <c r="A231" s="3"/>
      <c r="B231" s="3"/>
      <c r="C231" s="3"/>
      <c r="D231" s="3"/>
      <c r="E231" s="3"/>
      <c r="F231" s="3"/>
      <c r="G231" s="3"/>
      <c r="H231" s="17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>
      <c r="A232" s="3"/>
      <c r="B232" s="3"/>
      <c r="C232" s="3"/>
      <c r="D232" s="3"/>
      <c r="E232" s="3"/>
      <c r="F232" s="3"/>
      <c r="G232" s="3"/>
      <c r="H232" s="17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>
      <c r="A233" s="3"/>
      <c r="B233" s="3"/>
      <c r="C233" s="3"/>
      <c r="D233" s="3"/>
      <c r="E233" s="3"/>
      <c r="F233" s="3"/>
      <c r="G233" s="3"/>
      <c r="H233" s="17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>
      <c r="A234" s="3"/>
      <c r="B234" s="3"/>
      <c r="C234" s="3"/>
      <c r="D234" s="3"/>
      <c r="E234" s="3"/>
      <c r="F234" s="3"/>
      <c r="G234" s="3"/>
      <c r="H234" s="17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>
      <c r="A235" s="3"/>
      <c r="B235" s="3"/>
      <c r="C235" s="3"/>
      <c r="D235" s="3"/>
      <c r="E235" s="3"/>
      <c r="F235" s="3"/>
      <c r="G235" s="3"/>
      <c r="H235" s="17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>
      <c r="A236" s="3"/>
      <c r="B236" s="3"/>
      <c r="C236" s="3"/>
      <c r="D236" s="3"/>
      <c r="E236" s="3"/>
      <c r="F236" s="3"/>
      <c r="G236" s="3"/>
      <c r="H236" s="17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>
      <c r="A237" s="3"/>
      <c r="B237" s="3"/>
      <c r="C237" s="3"/>
      <c r="D237" s="3"/>
      <c r="E237" s="3"/>
      <c r="F237" s="3"/>
      <c r="G237" s="3"/>
      <c r="H237" s="17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>
      <c r="A238" s="3"/>
      <c r="B238" s="3"/>
      <c r="C238" s="3"/>
      <c r="D238" s="3"/>
      <c r="E238" s="3"/>
      <c r="F238" s="3"/>
      <c r="G238" s="3"/>
      <c r="H238" s="17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>
      <c r="A239" s="3"/>
      <c r="B239" s="3"/>
      <c r="C239" s="3"/>
      <c r="D239" s="3"/>
      <c r="E239" s="3"/>
      <c r="F239" s="3"/>
      <c r="G239" s="3"/>
      <c r="H239" s="17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>
      <c r="A240" s="3"/>
      <c r="B240" s="3"/>
      <c r="C240" s="3"/>
      <c r="D240" s="3"/>
      <c r="E240" s="3"/>
      <c r="F240" s="3"/>
      <c r="G240" s="3"/>
      <c r="H240" s="17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>
      <c r="A241" s="3"/>
      <c r="B241" s="3"/>
      <c r="C241" s="3"/>
      <c r="D241" s="3"/>
      <c r="E241" s="3"/>
      <c r="F241" s="3"/>
      <c r="G241" s="3"/>
      <c r="H241" s="17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>
      <c r="A242" s="3"/>
      <c r="B242" s="3"/>
      <c r="C242" s="3"/>
      <c r="D242" s="3"/>
      <c r="E242" s="3"/>
      <c r="F242" s="3"/>
      <c r="G242" s="3"/>
      <c r="H242" s="17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>
      <c r="A243" s="3"/>
      <c r="B243" s="3"/>
      <c r="C243" s="3"/>
      <c r="D243" s="3"/>
      <c r="E243" s="3"/>
      <c r="F243" s="3"/>
      <c r="G243" s="3"/>
      <c r="H243" s="17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>
      <c r="A244" s="3"/>
      <c r="B244" s="3"/>
      <c r="C244" s="3"/>
      <c r="D244" s="3"/>
      <c r="E244" s="3"/>
      <c r="F244" s="3"/>
      <c r="G244" s="3"/>
      <c r="H244" s="17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>
      <c r="A245" s="3"/>
      <c r="B245" s="3"/>
      <c r="C245" s="3"/>
      <c r="D245" s="3"/>
      <c r="E245" s="3"/>
      <c r="F245" s="3"/>
      <c r="G245" s="3"/>
      <c r="H245" s="17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>
      <c r="A246" s="3"/>
      <c r="B246" s="3"/>
      <c r="C246" s="3"/>
      <c r="D246" s="3"/>
      <c r="E246" s="3"/>
      <c r="F246" s="3"/>
      <c r="G246" s="3"/>
      <c r="H246" s="17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>
      <c r="A247" s="3"/>
      <c r="B247" s="3"/>
      <c r="C247" s="3"/>
      <c r="D247" s="3"/>
      <c r="E247" s="3"/>
      <c r="F247" s="3"/>
      <c r="G247" s="3"/>
      <c r="H247" s="17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>
      <c r="A248" s="3"/>
      <c r="B248" s="3"/>
      <c r="C248" s="3"/>
      <c r="D248" s="3"/>
      <c r="E248" s="3"/>
      <c r="F248" s="3"/>
      <c r="G248" s="3"/>
      <c r="H248" s="17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>
      <c r="A249" s="3"/>
      <c r="B249" s="3"/>
      <c r="C249" s="3"/>
      <c r="D249" s="3"/>
      <c r="E249" s="3"/>
      <c r="F249" s="3"/>
      <c r="G249" s="3"/>
      <c r="H249" s="17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>
      <c r="A250" s="3"/>
      <c r="B250" s="3"/>
      <c r="C250" s="3"/>
      <c r="D250" s="3"/>
      <c r="E250" s="3"/>
      <c r="F250" s="3"/>
      <c r="G250" s="3"/>
      <c r="H250" s="17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>
      <c r="A251" s="3"/>
      <c r="B251" s="3"/>
      <c r="C251" s="3"/>
      <c r="D251" s="3"/>
      <c r="E251" s="3"/>
      <c r="F251" s="3"/>
      <c r="G251" s="3"/>
      <c r="H251" s="17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>
      <c r="A252" s="3"/>
      <c r="B252" s="3"/>
      <c r="C252" s="3"/>
      <c r="D252" s="3"/>
      <c r="E252" s="3"/>
      <c r="F252" s="3"/>
      <c r="G252" s="3"/>
      <c r="H252" s="17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>
      <c r="A253" s="3"/>
      <c r="B253" s="3"/>
      <c r="C253" s="3"/>
      <c r="D253" s="3"/>
      <c r="E253" s="3"/>
      <c r="F253" s="3"/>
      <c r="G253" s="3"/>
      <c r="H253" s="17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>
      <c r="A254" s="3"/>
      <c r="B254" s="3"/>
      <c r="C254" s="3"/>
      <c r="D254" s="3"/>
      <c r="E254" s="3"/>
      <c r="F254" s="3"/>
      <c r="G254" s="3"/>
      <c r="H254" s="17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>
      <c r="A255" s="3"/>
      <c r="B255" s="3"/>
      <c r="C255" s="3"/>
      <c r="D255" s="3"/>
      <c r="E255" s="3"/>
      <c r="F255" s="3"/>
      <c r="G255" s="3"/>
      <c r="H255" s="17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>
      <c r="A256" s="3"/>
      <c r="B256" s="3"/>
      <c r="C256" s="3"/>
      <c r="D256" s="3"/>
      <c r="E256" s="3"/>
      <c r="F256" s="3"/>
      <c r="G256" s="3"/>
      <c r="H256" s="17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>
      <c r="A257" s="3"/>
      <c r="B257" s="3"/>
      <c r="C257" s="3"/>
      <c r="D257" s="3"/>
      <c r="E257" s="3"/>
      <c r="F257" s="3"/>
      <c r="G257" s="3"/>
      <c r="H257" s="17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>
      <c r="A258" s="3"/>
      <c r="B258" s="3"/>
      <c r="C258" s="3"/>
      <c r="D258" s="3"/>
      <c r="E258" s="3"/>
      <c r="F258" s="3"/>
      <c r="G258" s="3"/>
      <c r="H258" s="17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>
      <c r="A259" s="3"/>
      <c r="B259" s="3"/>
      <c r="C259" s="3"/>
      <c r="D259" s="3"/>
      <c r="E259" s="3"/>
      <c r="F259" s="3"/>
      <c r="G259" s="3"/>
      <c r="H259" s="17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>
      <c r="A260" s="3"/>
      <c r="B260" s="3"/>
      <c r="C260" s="3"/>
      <c r="D260" s="3"/>
      <c r="E260" s="3"/>
      <c r="F260" s="3"/>
      <c r="G260" s="3"/>
      <c r="H260" s="17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>
      <c r="A261" s="3"/>
      <c r="B261" s="3"/>
      <c r="C261" s="3"/>
      <c r="D261" s="3"/>
      <c r="E261" s="3"/>
      <c r="F261" s="3"/>
      <c r="G261" s="3"/>
      <c r="H261" s="17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>
      <c r="A262" s="3"/>
      <c r="B262" s="3"/>
      <c r="C262" s="3"/>
      <c r="D262" s="3"/>
      <c r="E262" s="3"/>
      <c r="F262" s="3"/>
      <c r="G262" s="3"/>
      <c r="H262" s="17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>
      <c r="A263" s="3"/>
      <c r="B263" s="3"/>
      <c r="C263" s="3"/>
      <c r="D263" s="3"/>
      <c r="E263" s="3"/>
      <c r="F263" s="3"/>
      <c r="G263" s="3"/>
      <c r="H263" s="17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>
      <c r="A264" s="3"/>
      <c r="B264" s="3"/>
      <c r="C264" s="3"/>
      <c r="D264" s="3"/>
      <c r="E264" s="3"/>
      <c r="F264" s="3"/>
      <c r="G264" s="3"/>
      <c r="H264" s="17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>
      <c r="A265" s="3"/>
      <c r="B265" s="3"/>
      <c r="C265" s="3"/>
      <c r="D265" s="3"/>
      <c r="E265" s="3"/>
      <c r="F265" s="3"/>
      <c r="G265" s="3"/>
      <c r="H265" s="17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>
      <c r="A266" s="3"/>
      <c r="B266" s="3"/>
      <c r="C266" s="3"/>
      <c r="D266" s="3"/>
      <c r="E266" s="3"/>
      <c r="F266" s="3"/>
      <c r="G266" s="3"/>
      <c r="H266" s="17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>
      <c r="A267" s="3"/>
      <c r="B267" s="3"/>
      <c r="C267" s="3"/>
      <c r="D267" s="3"/>
      <c r="E267" s="3"/>
      <c r="F267" s="3"/>
      <c r="G267" s="3"/>
      <c r="H267" s="17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>
      <c r="A268" s="3"/>
      <c r="B268" s="3"/>
      <c r="C268" s="3"/>
      <c r="D268" s="3"/>
      <c r="E268" s="3"/>
      <c r="F268" s="3"/>
      <c r="G268" s="3"/>
      <c r="H268" s="17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>
      <c r="A269" s="3"/>
      <c r="B269" s="3"/>
      <c r="C269" s="3"/>
      <c r="D269" s="3"/>
      <c r="E269" s="3"/>
      <c r="F269" s="3"/>
      <c r="G269" s="3"/>
      <c r="H269" s="17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70">
      <c r="A270" s="3"/>
      <c r="B270" s="3"/>
      <c r="C270" s="3"/>
      <c r="D270" s="3"/>
      <c r="E270" s="3"/>
      <c r="F270" s="3"/>
      <c r="G270" s="3"/>
      <c r="H270" s="17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>
      <c r="A271" s="3"/>
      <c r="B271" s="3"/>
      <c r="C271" s="3"/>
      <c r="D271" s="3"/>
      <c r="E271" s="3"/>
      <c r="F271" s="3"/>
      <c r="G271" s="3"/>
      <c r="H271" s="17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</row>
    <row r="272">
      <c r="A272" s="3"/>
      <c r="B272" s="3"/>
      <c r="C272" s="3"/>
      <c r="D272" s="3"/>
      <c r="E272" s="3"/>
      <c r="F272" s="3"/>
      <c r="G272" s="3"/>
      <c r="H272" s="17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  <row r="273">
      <c r="A273" s="3"/>
      <c r="B273" s="3"/>
      <c r="C273" s="3"/>
      <c r="D273" s="3"/>
      <c r="E273" s="3"/>
      <c r="F273" s="3"/>
      <c r="G273" s="3"/>
      <c r="H273" s="17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</row>
    <row r="274">
      <c r="A274" s="3"/>
      <c r="B274" s="3"/>
      <c r="C274" s="3"/>
      <c r="D274" s="3"/>
      <c r="E274" s="3"/>
      <c r="F274" s="3"/>
      <c r="G274" s="3"/>
      <c r="H274" s="17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</row>
    <row r="275">
      <c r="A275" s="3"/>
      <c r="B275" s="3"/>
      <c r="C275" s="3"/>
      <c r="D275" s="3"/>
      <c r="E275" s="3"/>
      <c r="F275" s="3"/>
      <c r="G275" s="3"/>
      <c r="H275" s="17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</row>
    <row r="276">
      <c r="A276" s="3"/>
      <c r="B276" s="3"/>
      <c r="C276" s="3"/>
      <c r="D276" s="3"/>
      <c r="E276" s="3"/>
      <c r="F276" s="3"/>
      <c r="G276" s="3"/>
      <c r="H276" s="17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</row>
    <row r="277">
      <c r="A277" s="3"/>
      <c r="B277" s="3"/>
      <c r="C277" s="3"/>
      <c r="D277" s="3"/>
      <c r="E277" s="3"/>
      <c r="F277" s="3"/>
      <c r="G277" s="3"/>
      <c r="H277" s="17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</row>
    <row r="278">
      <c r="A278" s="3"/>
      <c r="B278" s="3"/>
      <c r="C278" s="3"/>
      <c r="D278" s="3"/>
      <c r="E278" s="3"/>
      <c r="F278" s="3"/>
      <c r="G278" s="3"/>
      <c r="H278" s="17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</row>
    <row r="279">
      <c r="A279" s="3"/>
      <c r="B279" s="3"/>
      <c r="C279" s="3"/>
      <c r="D279" s="3"/>
      <c r="E279" s="3"/>
      <c r="F279" s="3"/>
      <c r="G279" s="3"/>
      <c r="H279" s="17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</row>
    <row r="280">
      <c r="A280" s="3"/>
      <c r="B280" s="3"/>
      <c r="C280" s="3"/>
      <c r="D280" s="3"/>
      <c r="E280" s="3"/>
      <c r="F280" s="3"/>
      <c r="G280" s="3"/>
      <c r="H280" s="17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</row>
    <row r="281">
      <c r="A281" s="3"/>
      <c r="B281" s="3"/>
      <c r="C281" s="3"/>
      <c r="D281" s="3"/>
      <c r="E281" s="3"/>
      <c r="F281" s="3"/>
      <c r="G281" s="3"/>
      <c r="H281" s="17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</row>
    <row r="282">
      <c r="A282" s="3"/>
      <c r="B282" s="3"/>
      <c r="C282" s="3"/>
      <c r="D282" s="3"/>
      <c r="E282" s="3"/>
      <c r="F282" s="3"/>
      <c r="G282" s="3"/>
      <c r="H282" s="17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</row>
    <row r="283">
      <c r="A283" s="3"/>
      <c r="B283" s="3"/>
      <c r="C283" s="3"/>
      <c r="D283" s="3"/>
      <c r="E283" s="3"/>
      <c r="F283" s="3"/>
      <c r="G283" s="3"/>
      <c r="H283" s="17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</row>
    <row r="284">
      <c r="A284" s="3"/>
      <c r="B284" s="3"/>
      <c r="C284" s="3"/>
      <c r="D284" s="3"/>
      <c r="E284" s="3"/>
      <c r="F284" s="3"/>
      <c r="G284" s="3"/>
      <c r="H284" s="17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</row>
    <row r="285">
      <c r="A285" s="3"/>
      <c r="B285" s="3"/>
      <c r="C285" s="3"/>
      <c r="D285" s="3"/>
      <c r="E285" s="3"/>
      <c r="F285" s="3"/>
      <c r="G285" s="3"/>
      <c r="H285" s="17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</row>
    <row r="286">
      <c r="A286" s="3"/>
      <c r="B286" s="3"/>
      <c r="C286" s="3"/>
      <c r="D286" s="3"/>
      <c r="E286" s="3"/>
      <c r="F286" s="3"/>
      <c r="G286" s="3"/>
      <c r="H286" s="17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</row>
    <row r="287">
      <c r="A287" s="3"/>
      <c r="B287" s="3"/>
      <c r="C287" s="3"/>
      <c r="D287" s="3"/>
      <c r="E287" s="3"/>
      <c r="F287" s="3"/>
      <c r="G287" s="3"/>
      <c r="H287" s="17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</row>
    <row r="288">
      <c r="A288" s="3"/>
      <c r="B288" s="3"/>
      <c r="C288" s="3"/>
      <c r="D288" s="3"/>
      <c r="E288" s="3"/>
      <c r="F288" s="3"/>
      <c r="G288" s="3"/>
      <c r="H288" s="17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</row>
    <row r="289">
      <c r="A289" s="3"/>
      <c r="B289" s="3"/>
      <c r="C289" s="3"/>
      <c r="D289" s="3"/>
      <c r="E289" s="3"/>
      <c r="F289" s="3"/>
      <c r="G289" s="3"/>
      <c r="H289" s="17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</row>
    <row r="290">
      <c r="A290" s="3"/>
      <c r="B290" s="3"/>
      <c r="C290" s="3"/>
      <c r="D290" s="3"/>
      <c r="E290" s="3"/>
      <c r="F290" s="3"/>
      <c r="G290" s="3"/>
      <c r="H290" s="17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</row>
    <row r="291">
      <c r="A291" s="3"/>
      <c r="B291" s="3"/>
      <c r="C291" s="3"/>
      <c r="D291" s="3"/>
      <c r="E291" s="3"/>
      <c r="F291" s="3"/>
      <c r="G291" s="3"/>
      <c r="H291" s="17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</row>
    <row r="292">
      <c r="A292" s="3"/>
      <c r="B292" s="3"/>
      <c r="C292" s="3"/>
      <c r="D292" s="3"/>
      <c r="E292" s="3"/>
      <c r="F292" s="3"/>
      <c r="G292" s="3"/>
      <c r="H292" s="17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</row>
    <row r="293">
      <c r="A293" s="3"/>
      <c r="B293" s="3"/>
      <c r="C293" s="3"/>
      <c r="D293" s="3"/>
      <c r="E293" s="3"/>
      <c r="F293" s="3"/>
      <c r="G293" s="3"/>
      <c r="H293" s="17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</row>
    <row r="294">
      <c r="A294" s="3"/>
      <c r="B294" s="3"/>
      <c r="C294" s="3"/>
      <c r="D294" s="3"/>
      <c r="E294" s="3"/>
      <c r="F294" s="3"/>
      <c r="G294" s="3"/>
      <c r="H294" s="17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</row>
    <row r="295">
      <c r="A295" s="3"/>
      <c r="B295" s="3"/>
      <c r="C295" s="3"/>
      <c r="D295" s="3"/>
      <c r="E295" s="3"/>
      <c r="F295" s="3"/>
      <c r="G295" s="3"/>
      <c r="H295" s="17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</row>
    <row r="296">
      <c r="A296" s="3"/>
      <c r="B296" s="3"/>
      <c r="C296" s="3"/>
      <c r="D296" s="3"/>
      <c r="E296" s="3"/>
      <c r="F296" s="3"/>
      <c r="G296" s="3"/>
      <c r="H296" s="17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</row>
    <row r="297">
      <c r="A297" s="3"/>
      <c r="B297" s="3"/>
      <c r="C297" s="3"/>
      <c r="D297" s="3"/>
      <c r="E297" s="3"/>
      <c r="F297" s="3"/>
      <c r="G297" s="3"/>
      <c r="H297" s="17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</row>
    <row r="298">
      <c r="A298" s="3"/>
      <c r="B298" s="3"/>
      <c r="C298" s="3"/>
      <c r="D298" s="3"/>
      <c r="E298" s="3"/>
      <c r="F298" s="3"/>
      <c r="G298" s="3"/>
      <c r="H298" s="17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</row>
    <row r="299">
      <c r="A299" s="3"/>
      <c r="B299" s="3"/>
      <c r="C299" s="3"/>
      <c r="D299" s="3"/>
      <c r="E299" s="3"/>
      <c r="F299" s="3"/>
      <c r="G299" s="3"/>
      <c r="H299" s="17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</row>
    <row r="300">
      <c r="A300" s="3"/>
      <c r="B300" s="3"/>
      <c r="C300" s="3"/>
      <c r="D300" s="3"/>
      <c r="E300" s="3"/>
      <c r="F300" s="3"/>
      <c r="G300" s="3"/>
      <c r="H300" s="17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</row>
    <row r="301">
      <c r="A301" s="3"/>
      <c r="B301" s="3"/>
      <c r="C301" s="3"/>
      <c r="D301" s="3"/>
      <c r="E301" s="3"/>
      <c r="F301" s="3"/>
      <c r="G301" s="3"/>
      <c r="H301" s="17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</row>
    <row r="302">
      <c r="A302" s="3"/>
      <c r="B302" s="3"/>
      <c r="C302" s="3"/>
      <c r="D302" s="3"/>
      <c r="E302" s="3"/>
      <c r="F302" s="3"/>
      <c r="G302" s="3"/>
      <c r="H302" s="17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</row>
    <row r="303">
      <c r="A303" s="3"/>
      <c r="B303" s="3"/>
      <c r="C303" s="3"/>
      <c r="D303" s="3"/>
      <c r="E303" s="3"/>
      <c r="F303" s="3"/>
      <c r="G303" s="3"/>
      <c r="H303" s="17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</row>
    <row r="304">
      <c r="A304" s="3"/>
      <c r="B304" s="3"/>
      <c r="C304" s="3"/>
      <c r="D304" s="3"/>
      <c r="E304" s="3"/>
      <c r="F304" s="3"/>
      <c r="G304" s="3"/>
      <c r="H304" s="17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</row>
    <row r="305">
      <c r="A305" s="3"/>
      <c r="B305" s="3"/>
      <c r="C305" s="3"/>
      <c r="D305" s="3"/>
      <c r="E305" s="3"/>
      <c r="F305" s="3"/>
      <c r="G305" s="3"/>
      <c r="H305" s="17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</row>
    <row r="306">
      <c r="A306" s="3"/>
      <c r="B306" s="3"/>
      <c r="C306" s="3"/>
      <c r="D306" s="3"/>
      <c r="E306" s="3"/>
      <c r="F306" s="3"/>
      <c r="G306" s="3"/>
      <c r="H306" s="17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</row>
    <row r="307">
      <c r="A307" s="3"/>
      <c r="B307" s="3"/>
      <c r="C307" s="3"/>
      <c r="D307" s="3"/>
      <c r="E307" s="3"/>
      <c r="F307" s="3"/>
      <c r="G307" s="3"/>
      <c r="H307" s="17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</row>
    <row r="308">
      <c r="A308" s="3"/>
      <c r="B308" s="3"/>
      <c r="C308" s="3"/>
      <c r="D308" s="3"/>
      <c r="E308" s="3"/>
      <c r="F308" s="3"/>
      <c r="G308" s="3"/>
      <c r="H308" s="17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</row>
    <row r="309">
      <c r="A309" s="3"/>
      <c r="B309" s="3"/>
      <c r="C309" s="3"/>
      <c r="D309" s="3"/>
      <c r="E309" s="3"/>
      <c r="F309" s="3"/>
      <c r="G309" s="3"/>
      <c r="H309" s="17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</row>
    <row r="310">
      <c r="A310" s="3"/>
      <c r="B310" s="3"/>
      <c r="C310" s="3"/>
      <c r="D310" s="3"/>
      <c r="E310" s="3"/>
      <c r="F310" s="3"/>
      <c r="G310" s="3"/>
      <c r="H310" s="17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</row>
    <row r="311">
      <c r="A311" s="3"/>
      <c r="B311" s="3"/>
      <c r="C311" s="3"/>
      <c r="D311" s="3"/>
      <c r="E311" s="3"/>
      <c r="F311" s="3"/>
      <c r="G311" s="3"/>
      <c r="H311" s="17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</row>
    <row r="312">
      <c r="A312" s="3"/>
      <c r="B312" s="3"/>
      <c r="C312" s="3"/>
      <c r="D312" s="3"/>
      <c r="E312" s="3"/>
      <c r="F312" s="3"/>
      <c r="G312" s="3"/>
      <c r="H312" s="17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</row>
    <row r="313">
      <c r="A313" s="3"/>
      <c r="B313" s="3"/>
      <c r="C313" s="3"/>
      <c r="D313" s="3"/>
      <c r="E313" s="3"/>
      <c r="F313" s="3"/>
      <c r="G313" s="3"/>
      <c r="H313" s="17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</row>
    <row r="314">
      <c r="A314" s="3"/>
      <c r="B314" s="3"/>
      <c r="C314" s="3"/>
      <c r="D314" s="3"/>
      <c r="E314" s="3"/>
      <c r="F314" s="3"/>
      <c r="G314" s="3"/>
      <c r="H314" s="17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</row>
    <row r="315">
      <c r="A315" s="3"/>
      <c r="B315" s="3"/>
      <c r="C315" s="3"/>
      <c r="D315" s="3"/>
      <c r="E315" s="3"/>
      <c r="F315" s="3"/>
      <c r="G315" s="3"/>
      <c r="H315" s="17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</row>
    <row r="316">
      <c r="A316" s="3"/>
      <c r="B316" s="3"/>
      <c r="C316" s="3"/>
      <c r="D316" s="3"/>
      <c r="E316" s="3"/>
      <c r="F316" s="3"/>
      <c r="G316" s="3"/>
      <c r="H316" s="17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</row>
    <row r="317">
      <c r="A317" s="3"/>
      <c r="B317" s="3"/>
      <c r="C317" s="3"/>
      <c r="D317" s="3"/>
      <c r="E317" s="3"/>
      <c r="F317" s="3"/>
      <c r="G317" s="3"/>
      <c r="H317" s="17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</row>
    <row r="318">
      <c r="A318" s="3"/>
      <c r="B318" s="3"/>
      <c r="C318" s="3"/>
      <c r="D318" s="3"/>
      <c r="E318" s="3"/>
      <c r="F318" s="3"/>
      <c r="G318" s="3"/>
      <c r="H318" s="17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</row>
    <row r="319">
      <c r="A319" s="3"/>
      <c r="B319" s="3"/>
      <c r="C319" s="3"/>
      <c r="D319" s="3"/>
      <c r="E319" s="3"/>
      <c r="F319" s="3"/>
      <c r="G319" s="3"/>
      <c r="H319" s="17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</row>
    <row r="320">
      <c r="A320" s="3"/>
      <c r="B320" s="3"/>
      <c r="C320" s="3"/>
      <c r="D320" s="3"/>
      <c r="E320" s="3"/>
      <c r="F320" s="3"/>
      <c r="G320" s="3"/>
      <c r="H320" s="17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</row>
    <row r="321">
      <c r="A321" s="3"/>
      <c r="B321" s="3"/>
      <c r="C321" s="3"/>
      <c r="D321" s="3"/>
      <c r="E321" s="3"/>
      <c r="F321" s="3"/>
      <c r="G321" s="3"/>
      <c r="H321" s="17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</row>
    <row r="322">
      <c r="A322" s="3"/>
      <c r="B322" s="3"/>
      <c r="C322" s="3"/>
      <c r="D322" s="3"/>
      <c r="E322" s="3"/>
      <c r="F322" s="3"/>
      <c r="G322" s="3"/>
      <c r="H322" s="17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</row>
    <row r="323">
      <c r="A323" s="3"/>
      <c r="B323" s="3"/>
      <c r="C323" s="3"/>
      <c r="D323" s="3"/>
      <c r="E323" s="3"/>
      <c r="F323" s="3"/>
      <c r="G323" s="3"/>
      <c r="H323" s="17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</row>
    <row r="324">
      <c r="A324" s="3"/>
      <c r="B324" s="3"/>
      <c r="C324" s="3"/>
      <c r="D324" s="3"/>
      <c r="E324" s="3"/>
      <c r="F324" s="3"/>
      <c r="G324" s="3"/>
      <c r="H324" s="17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</row>
    <row r="325">
      <c r="A325" s="3"/>
      <c r="B325" s="3"/>
      <c r="C325" s="3"/>
      <c r="D325" s="3"/>
      <c r="E325" s="3"/>
      <c r="F325" s="3"/>
      <c r="G325" s="3"/>
      <c r="H325" s="17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</row>
    <row r="326">
      <c r="A326" s="3"/>
      <c r="B326" s="3"/>
      <c r="C326" s="3"/>
      <c r="D326" s="3"/>
      <c r="E326" s="3"/>
      <c r="F326" s="3"/>
      <c r="G326" s="3"/>
      <c r="H326" s="17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</row>
    <row r="327">
      <c r="A327" s="3"/>
      <c r="B327" s="3"/>
      <c r="C327" s="3"/>
      <c r="D327" s="3"/>
      <c r="E327" s="3"/>
      <c r="F327" s="3"/>
      <c r="G327" s="3"/>
      <c r="H327" s="17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</row>
    <row r="328">
      <c r="A328" s="3"/>
      <c r="B328" s="3"/>
      <c r="C328" s="3"/>
      <c r="D328" s="3"/>
      <c r="E328" s="3"/>
      <c r="F328" s="3"/>
      <c r="G328" s="3"/>
      <c r="H328" s="17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</row>
    <row r="329">
      <c r="A329" s="3"/>
      <c r="B329" s="3"/>
      <c r="C329" s="3"/>
      <c r="D329" s="3"/>
      <c r="E329" s="3"/>
      <c r="F329" s="3"/>
      <c r="G329" s="3"/>
      <c r="H329" s="17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</row>
    <row r="330">
      <c r="A330" s="3"/>
      <c r="B330" s="3"/>
      <c r="C330" s="3"/>
      <c r="D330" s="3"/>
      <c r="E330" s="3"/>
      <c r="F330" s="3"/>
      <c r="G330" s="3"/>
      <c r="H330" s="17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</row>
    <row r="331">
      <c r="A331" s="3"/>
      <c r="B331" s="3"/>
      <c r="C331" s="3"/>
      <c r="D331" s="3"/>
      <c r="E331" s="3"/>
      <c r="F331" s="3"/>
      <c r="G331" s="3"/>
      <c r="H331" s="17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</row>
    <row r="332">
      <c r="A332" s="3"/>
      <c r="B332" s="3"/>
      <c r="C332" s="3"/>
      <c r="D332" s="3"/>
      <c r="E332" s="3"/>
      <c r="F332" s="3"/>
      <c r="G332" s="3"/>
      <c r="H332" s="17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</row>
    <row r="333">
      <c r="A333" s="3"/>
      <c r="B333" s="3"/>
      <c r="C333" s="3"/>
      <c r="D333" s="3"/>
      <c r="E333" s="3"/>
      <c r="F333" s="3"/>
      <c r="G333" s="3"/>
      <c r="H333" s="17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</row>
    <row r="334">
      <c r="A334" s="3"/>
      <c r="B334" s="3"/>
      <c r="C334" s="3"/>
      <c r="D334" s="3"/>
      <c r="E334" s="3"/>
      <c r="F334" s="3"/>
      <c r="G334" s="3"/>
      <c r="H334" s="17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</row>
    <row r="335">
      <c r="A335" s="3"/>
      <c r="B335" s="3"/>
      <c r="C335" s="3"/>
      <c r="D335" s="3"/>
      <c r="E335" s="3"/>
      <c r="F335" s="3"/>
      <c r="G335" s="3"/>
      <c r="H335" s="17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</row>
    <row r="336">
      <c r="A336" s="3"/>
      <c r="B336" s="3"/>
      <c r="C336" s="3"/>
      <c r="D336" s="3"/>
      <c r="E336" s="3"/>
      <c r="F336" s="3"/>
      <c r="G336" s="3"/>
      <c r="H336" s="17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</row>
    <row r="337">
      <c r="A337" s="3"/>
      <c r="B337" s="3"/>
      <c r="C337" s="3"/>
      <c r="D337" s="3"/>
      <c r="E337" s="3"/>
      <c r="F337" s="3"/>
      <c r="G337" s="3"/>
      <c r="H337" s="17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</row>
    <row r="338">
      <c r="A338" s="3"/>
      <c r="B338" s="3"/>
      <c r="C338" s="3"/>
      <c r="D338" s="3"/>
      <c r="E338" s="3"/>
      <c r="F338" s="3"/>
      <c r="G338" s="3"/>
      <c r="H338" s="17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</row>
    <row r="339">
      <c r="A339" s="3"/>
      <c r="B339" s="3"/>
      <c r="C339" s="3"/>
      <c r="D339" s="3"/>
      <c r="E339" s="3"/>
      <c r="F339" s="3"/>
      <c r="G339" s="3"/>
      <c r="H339" s="17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</row>
    <row r="340">
      <c r="A340" s="3"/>
      <c r="B340" s="3"/>
      <c r="C340" s="3"/>
      <c r="D340" s="3"/>
      <c r="E340" s="3"/>
      <c r="F340" s="3"/>
      <c r="G340" s="3"/>
      <c r="H340" s="17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</row>
    <row r="341">
      <c r="A341" s="3"/>
      <c r="B341" s="3"/>
      <c r="C341" s="3"/>
      <c r="D341" s="3"/>
      <c r="E341" s="3"/>
      <c r="F341" s="3"/>
      <c r="G341" s="3"/>
      <c r="H341" s="17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</row>
    <row r="342">
      <c r="A342" s="3"/>
      <c r="B342" s="3"/>
      <c r="C342" s="3"/>
      <c r="D342" s="3"/>
      <c r="E342" s="3"/>
      <c r="F342" s="3"/>
      <c r="G342" s="3"/>
      <c r="H342" s="17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</row>
    <row r="343">
      <c r="A343" s="3"/>
      <c r="B343" s="3"/>
      <c r="C343" s="3"/>
      <c r="D343" s="3"/>
      <c r="E343" s="3"/>
      <c r="F343" s="3"/>
      <c r="G343" s="3"/>
      <c r="H343" s="17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</row>
    <row r="344">
      <c r="A344" s="3"/>
      <c r="B344" s="3"/>
      <c r="C344" s="3"/>
      <c r="D344" s="3"/>
      <c r="E344" s="3"/>
      <c r="F344" s="3"/>
      <c r="G344" s="3"/>
      <c r="H344" s="17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</row>
    <row r="345">
      <c r="A345" s="3"/>
      <c r="B345" s="3"/>
      <c r="C345" s="3"/>
      <c r="D345" s="3"/>
      <c r="E345" s="3"/>
      <c r="F345" s="3"/>
      <c r="G345" s="3"/>
      <c r="H345" s="17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</row>
    <row r="346">
      <c r="A346" s="3"/>
      <c r="B346" s="3"/>
      <c r="C346" s="3"/>
      <c r="D346" s="3"/>
      <c r="E346" s="3"/>
      <c r="F346" s="3"/>
      <c r="G346" s="3"/>
      <c r="H346" s="17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</row>
    <row r="347">
      <c r="A347" s="3"/>
      <c r="B347" s="3"/>
      <c r="C347" s="3"/>
      <c r="D347" s="3"/>
      <c r="E347" s="3"/>
      <c r="F347" s="3"/>
      <c r="G347" s="3"/>
      <c r="H347" s="17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</row>
    <row r="348">
      <c r="A348" s="3"/>
      <c r="B348" s="3"/>
      <c r="C348" s="3"/>
      <c r="D348" s="3"/>
      <c r="E348" s="3"/>
      <c r="F348" s="3"/>
      <c r="G348" s="3"/>
      <c r="H348" s="17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</row>
    <row r="349">
      <c r="A349" s="3"/>
      <c r="B349" s="3"/>
      <c r="C349" s="3"/>
      <c r="D349" s="3"/>
      <c r="E349" s="3"/>
      <c r="F349" s="3"/>
      <c r="G349" s="3"/>
      <c r="H349" s="17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</row>
    <row r="350">
      <c r="A350" s="3"/>
      <c r="B350" s="3"/>
      <c r="C350" s="3"/>
      <c r="D350" s="3"/>
      <c r="E350" s="3"/>
      <c r="F350" s="3"/>
      <c r="G350" s="3"/>
      <c r="H350" s="17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</row>
    <row r="351">
      <c r="A351" s="3"/>
      <c r="B351" s="3"/>
      <c r="C351" s="3"/>
      <c r="D351" s="3"/>
      <c r="E351" s="3"/>
      <c r="F351" s="3"/>
      <c r="G351" s="3"/>
      <c r="H351" s="17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</row>
    <row r="352">
      <c r="A352" s="3"/>
      <c r="B352" s="3"/>
      <c r="C352" s="3"/>
      <c r="D352" s="3"/>
      <c r="E352" s="3"/>
      <c r="F352" s="3"/>
      <c r="G352" s="3"/>
      <c r="H352" s="17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</row>
    <row r="353">
      <c r="A353" s="3"/>
      <c r="B353" s="3"/>
      <c r="C353" s="3"/>
      <c r="D353" s="3"/>
      <c r="E353" s="3"/>
      <c r="F353" s="3"/>
      <c r="G353" s="3"/>
      <c r="H353" s="17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</row>
    <row r="354">
      <c r="A354" s="3"/>
      <c r="B354" s="3"/>
      <c r="C354" s="3"/>
      <c r="D354" s="3"/>
      <c r="E354" s="3"/>
      <c r="F354" s="3"/>
      <c r="G354" s="3"/>
      <c r="H354" s="17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</row>
    <row r="355">
      <c r="A355" s="3"/>
      <c r="B355" s="3"/>
      <c r="C355" s="3"/>
      <c r="D355" s="3"/>
      <c r="E355" s="3"/>
      <c r="F355" s="3"/>
      <c r="G355" s="3"/>
      <c r="H355" s="17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</row>
    <row r="356">
      <c r="A356" s="3"/>
      <c r="B356" s="3"/>
      <c r="C356" s="3"/>
      <c r="D356" s="3"/>
      <c r="E356" s="3"/>
      <c r="F356" s="3"/>
      <c r="G356" s="3"/>
      <c r="H356" s="17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</row>
    <row r="357">
      <c r="A357" s="3"/>
      <c r="B357" s="3"/>
      <c r="C357" s="3"/>
      <c r="D357" s="3"/>
      <c r="E357" s="3"/>
      <c r="F357" s="3"/>
      <c r="G357" s="3"/>
      <c r="H357" s="17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</row>
    <row r="358">
      <c r="A358" s="3"/>
      <c r="B358" s="3"/>
      <c r="C358" s="3"/>
      <c r="D358" s="3"/>
      <c r="E358" s="3"/>
      <c r="F358" s="3"/>
      <c r="G358" s="3"/>
      <c r="H358" s="17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</row>
    <row r="359">
      <c r="A359" s="3"/>
      <c r="B359" s="3"/>
      <c r="C359" s="3"/>
      <c r="D359" s="3"/>
      <c r="E359" s="3"/>
      <c r="F359" s="3"/>
      <c r="G359" s="3"/>
      <c r="H359" s="17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</row>
    <row r="360">
      <c r="A360" s="3"/>
      <c r="B360" s="3"/>
      <c r="C360" s="3"/>
      <c r="D360" s="3"/>
      <c r="E360" s="3"/>
      <c r="F360" s="3"/>
      <c r="G360" s="3"/>
      <c r="H360" s="17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</row>
    <row r="361">
      <c r="A361" s="3"/>
      <c r="B361" s="3"/>
      <c r="C361" s="3"/>
      <c r="D361" s="3"/>
      <c r="E361" s="3"/>
      <c r="F361" s="3"/>
      <c r="G361" s="3"/>
      <c r="H361" s="17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</row>
    <row r="362">
      <c r="A362" s="3"/>
      <c r="B362" s="3"/>
      <c r="C362" s="3"/>
      <c r="D362" s="3"/>
      <c r="E362" s="3"/>
      <c r="F362" s="3"/>
      <c r="G362" s="3"/>
      <c r="H362" s="17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</row>
    <row r="363">
      <c r="A363" s="3"/>
      <c r="B363" s="3"/>
      <c r="C363" s="3"/>
      <c r="D363" s="3"/>
      <c r="E363" s="3"/>
      <c r="F363" s="3"/>
      <c r="G363" s="3"/>
      <c r="H363" s="17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</row>
    <row r="364">
      <c r="A364" s="3"/>
      <c r="B364" s="3"/>
      <c r="C364" s="3"/>
      <c r="D364" s="3"/>
      <c r="E364" s="3"/>
      <c r="F364" s="3"/>
      <c r="G364" s="3"/>
      <c r="H364" s="17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</row>
    <row r="365">
      <c r="A365" s="3"/>
      <c r="B365" s="3"/>
      <c r="C365" s="3"/>
      <c r="D365" s="3"/>
      <c r="E365" s="3"/>
      <c r="F365" s="3"/>
      <c r="G365" s="3"/>
      <c r="H365" s="17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</row>
    <row r="366">
      <c r="A366" s="3"/>
      <c r="B366" s="3"/>
      <c r="C366" s="3"/>
      <c r="D366" s="3"/>
      <c r="E366" s="3"/>
      <c r="F366" s="3"/>
      <c r="G366" s="3"/>
      <c r="H366" s="17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</row>
    <row r="367">
      <c r="A367" s="3"/>
      <c r="B367" s="3"/>
      <c r="C367" s="3"/>
      <c r="D367" s="3"/>
      <c r="E367" s="3"/>
      <c r="F367" s="3"/>
      <c r="G367" s="3"/>
      <c r="H367" s="17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</row>
    <row r="368">
      <c r="A368" s="3"/>
      <c r="B368" s="3"/>
      <c r="C368" s="3"/>
      <c r="D368" s="3"/>
      <c r="E368" s="3"/>
      <c r="F368" s="3"/>
      <c r="G368" s="3"/>
      <c r="H368" s="17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</row>
    <row r="369">
      <c r="A369" s="3"/>
      <c r="B369" s="3"/>
      <c r="C369" s="3"/>
      <c r="D369" s="3"/>
      <c r="E369" s="3"/>
      <c r="F369" s="3"/>
      <c r="G369" s="3"/>
      <c r="H369" s="17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</row>
    <row r="370">
      <c r="A370" s="3"/>
      <c r="B370" s="3"/>
      <c r="C370" s="3"/>
      <c r="D370" s="3"/>
      <c r="E370" s="3"/>
      <c r="F370" s="3"/>
      <c r="G370" s="3"/>
      <c r="H370" s="17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</row>
    <row r="371">
      <c r="A371" s="3"/>
      <c r="B371" s="3"/>
      <c r="C371" s="3"/>
      <c r="D371" s="3"/>
      <c r="E371" s="3"/>
      <c r="F371" s="3"/>
      <c r="G371" s="3"/>
      <c r="H371" s="17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</row>
    <row r="372">
      <c r="A372" s="3"/>
      <c r="B372" s="3"/>
      <c r="C372" s="3"/>
      <c r="D372" s="3"/>
      <c r="E372" s="3"/>
      <c r="F372" s="3"/>
      <c r="G372" s="3"/>
      <c r="H372" s="17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</row>
    <row r="373">
      <c r="A373" s="3"/>
      <c r="B373" s="3"/>
      <c r="C373" s="3"/>
      <c r="D373" s="3"/>
      <c r="E373" s="3"/>
      <c r="F373" s="3"/>
      <c r="G373" s="3"/>
      <c r="H373" s="17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</row>
    <row r="374">
      <c r="A374" s="3"/>
      <c r="B374" s="3"/>
      <c r="C374" s="3"/>
      <c r="D374" s="3"/>
      <c r="E374" s="3"/>
      <c r="F374" s="3"/>
      <c r="G374" s="3"/>
      <c r="H374" s="17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</row>
    <row r="375">
      <c r="A375" s="3"/>
      <c r="B375" s="3"/>
      <c r="C375" s="3"/>
      <c r="D375" s="3"/>
      <c r="E375" s="3"/>
      <c r="F375" s="3"/>
      <c r="G375" s="3"/>
      <c r="H375" s="17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</row>
    <row r="376">
      <c r="A376" s="3"/>
      <c r="B376" s="3"/>
      <c r="C376" s="3"/>
      <c r="D376" s="3"/>
      <c r="E376" s="3"/>
      <c r="F376" s="3"/>
      <c r="G376" s="3"/>
      <c r="H376" s="17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</row>
    <row r="377">
      <c r="A377" s="3"/>
      <c r="B377" s="3"/>
      <c r="C377" s="3"/>
      <c r="D377" s="3"/>
      <c r="E377" s="3"/>
      <c r="F377" s="3"/>
      <c r="G377" s="3"/>
      <c r="H377" s="17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</row>
    <row r="378">
      <c r="A378" s="3"/>
      <c r="B378" s="3"/>
      <c r="C378" s="3"/>
      <c r="D378" s="3"/>
      <c r="E378" s="3"/>
      <c r="F378" s="3"/>
      <c r="G378" s="3"/>
      <c r="H378" s="17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</row>
    <row r="379">
      <c r="A379" s="3"/>
      <c r="B379" s="3"/>
      <c r="C379" s="3"/>
      <c r="D379" s="3"/>
      <c r="E379" s="3"/>
      <c r="F379" s="3"/>
      <c r="G379" s="3"/>
      <c r="H379" s="17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</row>
    <row r="380">
      <c r="A380" s="3"/>
      <c r="B380" s="3"/>
      <c r="C380" s="3"/>
      <c r="D380" s="3"/>
      <c r="E380" s="3"/>
      <c r="F380" s="3"/>
      <c r="G380" s="3"/>
      <c r="H380" s="17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</row>
    <row r="381">
      <c r="A381" s="3"/>
      <c r="B381" s="3"/>
      <c r="C381" s="3"/>
      <c r="D381" s="3"/>
      <c r="E381" s="3"/>
      <c r="F381" s="3"/>
      <c r="G381" s="3"/>
      <c r="H381" s="17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</row>
    <row r="382">
      <c r="A382" s="3"/>
      <c r="B382" s="3"/>
      <c r="C382" s="3"/>
      <c r="D382" s="3"/>
      <c r="E382" s="3"/>
      <c r="F382" s="3"/>
      <c r="G382" s="3"/>
      <c r="H382" s="17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</row>
    <row r="383">
      <c r="A383" s="3"/>
      <c r="B383" s="3"/>
      <c r="C383" s="3"/>
      <c r="D383" s="3"/>
      <c r="E383" s="3"/>
      <c r="F383" s="3"/>
      <c r="G383" s="3"/>
      <c r="H383" s="17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</row>
    <row r="384">
      <c r="A384" s="3"/>
      <c r="B384" s="3"/>
      <c r="C384" s="3"/>
      <c r="D384" s="3"/>
      <c r="E384" s="3"/>
      <c r="F384" s="3"/>
      <c r="G384" s="3"/>
      <c r="H384" s="17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</row>
    <row r="385">
      <c r="A385" s="3"/>
      <c r="B385" s="3"/>
      <c r="C385" s="3"/>
      <c r="D385" s="3"/>
      <c r="E385" s="3"/>
      <c r="F385" s="3"/>
      <c r="G385" s="3"/>
      <c r="H385" s="17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</row>
    <row r="386">
      <c r="A386" s="3"/>
      <c r="B386" s="3"/>
      <c r="C386" s="3"/>
      <c r="D386" s="3"/>
      <c r="E386" s="3"/>
      <c r="F386" s="3"/>
      <c r="G386" s="3"/>
      <c r="H386" s="17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</row>
    <row r="387">
      <c r="A387" s="3"/>
      <c r="B387" s="3"/>
      <c r="C387" s="3"/>
      <c r="D387" s="3"/>
      <c r="E387" s="3"/>
      <c r="F387" s="3"/>
      <c r="G387" s="3"/>
      <c r="H387" s="17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</row>
    <row r="388">
      <c r="A388" s="3"/>
      <c r="B388" s="3"/>
      <c r="C388" s="3"/>
      <c r="D388" s="3"/>
      <c r="E388" s="3"/>
      <c r="F388" s="3"/>
      <c r="G388" s="3"/>
      <c r="H388" s="17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</row>
    <row r="389">
      <c r="A389" s="3"/>
      <c r="B389" s="3"/>
      <c r="C389" s="3"/>
      <c r="D389" s="3"/>
      <c r="E389" s="3"/>
      <c r="F389" s="3"/>
      <c r="G389" s="3"/>
      <c r="H389" s="17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</row>
    <row r="390">
      <c r="A390" s="3"/>
      <c r="B390" s="3"/>
      <c r="C390" s="3"/>
      <c r="D390" s="3"/>
      <c r="E390" s="3"/>
      <c r="F390" s="3"/>
      <c r="G390" s="3"/>
      <c r="H390" s="17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</row>
    <row r="391">
      <c r="A391" s="3"/>
      <c r="B391" s="3"/>
      <c r="C391" s="3"/>
      <c r="D391" s="3"/>
      <c r="E391" s="3"/>
      <c r="F391" s="3"/>
      <c r="G391" s="3"/>
      <c r="H391" s="17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</row>
    <row r="392">
      <c r="A392" s="3"/>
      <c r="B392" s="3"/>
      <c r="C392" s="3"/>
      <c r="D392" s="3"/>
      <c r="E392" s="3"/>
      <c r="F392" s="3"/>
      <c r="G392" s="3"/>
      <c r="H392" s="17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</row>
    <row r="393">
      <c r="A393" s="3"/>
      <c r="B393" s="3"/>
      <c r="C393" s="3"/>
      <c r="D393" s="3"/>
      <c r="E393" s="3"/>
      <c r="F393" s="3"/>
      <c r="G393" s="3"/>
      <c r="H393" s="17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</row>
    <row r="394">
      <c r="A394" s="3"/>
      <c r="B394" s="3"/>
      <c r="C394" s="3"/>
      <c r="D394" s="3"/>
      <c r="E394" s="3"/>
      <c r="F394" s="3"/>
      <c r="G394" s="3"/>
      <c r="H394" s="17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</row>
    <row r="395">
      <c r="A395" s="3"/>
      <c r="B395" s="3"/>
      <c r="C395" s="3"/>
      <c r="D395" s="3"/>
      <c r="E395" s="3"/>
      <c r="F395" s="3"/>
      <c r="G395" s="3"/>
      <c r="H395" s="17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</row>
    <row r="396">
      <c r="A396" s="3"/>
      <c r="B396" s="3"/>
      <c r="C396" s="3"/>
      <c r="D396" s="3"/>
      <c r="E396" s="3"/>
      <c r="F396" s="3"/>
      <c r="G396" s="3"/>
      <c r="H396" s="17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</row>
    <row r="397">
      <c r="A397" s="3"/>
      <c r="B397" s="3"/>
      <c r="C397" s="3"/>
      <c r="D397" s="3"/>
      <c r="E397" s="3"/>
      <c r="F397" s="3"/>
      <c r="G397" s="3"/>
      <c r="H397" s="17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</row>
    <row r="398">
      <c r="A398" s="3"/>
      <c r="B398" s="3"/>
      <c r="C398" s="3"/>
      <c r="D398" s="3"/>
      <c r="E398" s="3"/>
      <c r="F398" s="3"/>
      <c r="G398" s="3"/>
      <c r="H398" s="17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</row>
    <row r="399">
      <c r="A399" s="3"/>
      <c r="B399" s="3"/>
      <c r="C399" s="3"/>
      <c r="D399" s="3"/>
      <c r="E399" s="3"/>
      <c r="F399" s="3"/>
      <c r="G399" s="3"/>
      <c r="H399" s="17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</row>
    <row r="400">
      <c r="A400" s="3"/>
      <c r="B400" s="3"/>
      <c r="C400" s="3"/>
      <c r="D400" s="3"/>
      <c r="E400" s="3"/>
      <c r="F400" s="3"/>
      <c r="G400" s="3"/>
      <c r="H400" s="17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</row>
    <row r="401">
      <c r="A401" s="3"/>
      <c r="B401" s="3"/>
      <c r="C401" s="3"/>
      <c r="D401" s="3"/>
      <c r="E401" s="3"/>
      <c r="F401" s="3"/>
      <c r="G401" s="3"/>
      <c r="H401" s="17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</row>
    <row r="402">
      <c r="A402" s="3"/>
      <c r="B402" s="3"/>
      <c r="C402" s="3"/>
      <c r="D402" s="3"/>
      <c r="E402" s="3"/>
      <c r="F402" s="3"/>
      <c r="G402" s="3"/>
      <c r="H402" s="17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</row>
    <row r="403">
      <c r="A403" s="3"/>
      <c r="B403" s="3"/>
      <c r="C403" s="3"/>
      <c r="D403" s="3"/>
      <c r="E403" s="3"/>
      <c r="F403" s="3"/>
      <c r="G403" s="3"/>
      <c r="H403" s="17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</row>
    <row r="404">
      <c r="A404" s="3"/>
      <c r="B404" s="3"/>
      <c r="C404" s="3"/>
      <c r="D404" s="3"/>
      <c r="E404" s="3"/>
      <c r="F404" s="3"/>
      <c r="G404" s="3"/>
      <c r="H404" s="17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</row>
    <row r="405">
      <c r="A405" s="3"/>
      <c r="B405" s="3"/>
      <c r="C405" s="3"/>
      <c r="D405" s="3"/>
      <c r="E405" s="3"/>
      <c r="F405" s="3"/>
      <c r="G405" s="3"/>
      <c r="H405" s="17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</row>
    <row r="406">
      <c r="A406" s="3"/>
      <c r="B406" s="3"/>
      <c r="C406" s="3"/>
      <c r="D406" s="3"/>
      <c r="E406" s="3"/>
      <c r="F406" s="3"/>
      <c r="G406" s="3"/>
      <c r="H406" s="17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</row>
    <row r="407">
      <c r="A407" s="3"/>
      <c r="B407" s="3"/>
      <c r="C407" s="3"/>
      <c r="D407" s="3"/>
      <c r="E407" s="3"/>
      <c r="F407" s="3"/>
      <c r="G407" s="3"/>
      <c r="H407" s="17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</row>
    <row r="408">
      <c r="A408" s="3"/>
      <c r="B408" s="3"/>
      <c r="C408" s="3"/>
      <c r="D408" s="3"/>
      <c r="E408" s="3"/>
      <c r="F408" s="3"/>
      <c r="G408" s="3"/>
      <c r="H408" s="17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</row>
    <row r="409">
      <c r="A409" s="3"/>
      <c r="B409" s="3"/>
      <c r="C409" s="3"/>
      <c r="D409" s="3"/>
      <c r="E409" s="3"/>
      <c r="F409" s="3"/>
      <c r="G409" s="3"/>
      <c r="H409" s="17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</row>
    <row r="410">
      <c r="A410" s="3"/>
      <c r="B410" s="3"/>
      <c r="C410" s="3"/>
      <c r="D410" s="3"/>
      <c r="E410" s="3"/>
      <c r="F410" s="3"/>
      <c r="G410" s="3"/>
      <c r="H410" s="17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</row>
    <row r="411">
      <c r="A411" s="3"/>
      <c r="B411" s="3"/>
      <c r="C411" s="3"/>
      <c r="D411" s="3"/>
      <c r="E411" s="3"/>
      <c r="F411" s="3"/>
      <c r="G411" s="3"/>
      <c r="H411" s="17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</row>
    <row r="412">
      <c r="A412" s="3"/>
      <c r="B412" s="3"/>
      <c r="C412" s="3"/>
      <c r="D412" s="3"/>
      <c r="E412" s="3"/>
      <c r="F412" s="3"/>
      <c r="G412" s="3"/>
      <c r="H412" s="17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</row>
    <row r="413">
      <c r="A413" s="3"/>
      <c r="B413" s="3"/>
      <c r="C413" s="3"/>
      <c r="D413" s="3"/>
      <c r="E413" s="3"/>
      <c r="F413" s="3"/>
      <c r="G413" s="3"/>
      <c r="H413" s="17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</row>
    <row r="414">
      <c r="A414" s="3"/>
      <c r="B414" s="3"/>
      <c r="C414" s="3"/>
      <c r="D414" s="3"/>
      <c r="E414" s="3"/>
      <c r="F414" s="3"/>
      <c r="G414" s="3"/>
      <c r="H414" s="17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</row>
    <row r="415">
      <c r="A415" s="3"/>
      <c r="B415" s="3"/>
      <c r="C415" s="3"/>
      <c r="D415" s="3"/>
      <c r="E415" s="3"/>
      <c r="F415" s="3"/>
      <c r="G415" s="3"/>
      <c r="H415" s="17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</row>
    <row r="416">
      <c r="A416" s="3"/>
      <c r="B416" s="3"/>
      <c r="C416" s="3"/>
      <c r="D416" s="3"/>
      <c r="E416" s="3"/>
      <c r="F416" s="3"/>
      <c r="G416" s="3"/>
      <c r="H416" s="17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</row>
    <row r="417">
      <c r="A417" s="3"/>
      <c r="B417" s="3"/>
      <c r="C417" s="3"/>
      <c r="D417" s="3"/>
      <c r="E417" s="3"/>
      <c r="F417" s="3"/>
      <c r="G417" s="3"/>
      <c r="H417" s="17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</row>
    <row r="418">
      <c r="A418" s="3"/>
      <c r="B418" s="3"/>
      <c r="C418" s="3"/>
      <c r="D418" s="3"/>
      <c r="E418" s="3"/>
      <c r="F418" s="3"/>
      <c r="G418" s="3"/>
      <c r="H418" s="17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</row>
    <row r="419">
      <c r="A419" s="3"/>
      <c r="B419" s="3"/>
      <c r="C419" s="3"/>
      <c r="D419" s="3"/>
      <c r="E419" s="3"/>
      <c r="F419" s="3"/>
      <c r="G419" s="3"/>
      <c r="H419" s="17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</row>
    <row r="420">
      <c r="A420" s="3"/>
      <c r="B420" s="3"/>
      <c r="C420" s="3"/>
      <c r="D420" s="3"/>
      <c r="E420" s="3"/>
      <c r="F420" s="3"/>
      <c r="G420" s="3"/>
      <c r="H420" s="17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</row>
    <row r="421">
      <c r="A421" s="3"/>
      <c r="B421" s="3"/>
      <c r="C421" s="3"/>
      <c r="D421" s="3"/>
      <c r="E421" s="3"/>
      <c r="F421" s="3"/>
      <c r="G421" s="3"/>
      <c r="H421" s="17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</row>
    <row r="422">
      <c r="A422" s="3"/>
      <c r="B422" s="3"/>
      <c r="C422" s="3"/>
      <c r="D422" s="3"/>
      <c r="E422" s="3"/>
      <c r="F422" s="3"/>
      <c r="G422" s="3"/>
      <c r="H422" s="17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</row>
    <row r="423">
      <c r="A423" s="3"/>
      <c r="B423" s="3"/>
      <c r="C423" s="3"/>
      <c r="D423" s="3"/>
      <c r="E423" s="3"/>
      <c r="F423" s="3"/>
      <c r="G423" s="3"/>
      <c r="H423" s="17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</row>
    <row r="424">
      <c r="A424" s="3"/>
      <c r="B424" s="3"/>
      <c r="C424" s="3"/>
      <c r="D424" s="3"/>
      <c r="E424" s="3"/>
      <c r="F424" s="3"/>
      <c r="G424" s="3"/>
      <c r="H424" s="17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</row>
    <row r="425">
      <c r="A425" s="3"/>
      <c r="B425" s="3"/>
      <c r="C425" s="3"/>
      <c r="D425" s="3"/>
      <c r="E425" s="3"/>
      <c r="F425" s="3"/>
      <c r="G425" s="3"/>
      <c r="H425" s="17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</row>
    <row r="426">
      <c r="A426" s="3"/>
      <c r="B426" s="3"/>
      <c r="C426" s="3"/>
      <c r="D426" s="3"/>
      <c r="E426" s="3"/>
      <c r="F426" s="3"/>
      <c r="G426" s="3"/>
      <c r="H426" s="17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</row>
    <row r="427">
      <c r="A427" s="3"/>
      <c r="B427" s="3"/>
      <c r="C427" s="3"/>
      <c r="D427" s="3"/>
      <c r="E427" s="3"/>
      <c r="F427" s="3"/>
      <c r="G427" s="3"/>
      <c r="H427" s="17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</row>
    <row r="428">
      <c r="A428" s="3"/>
      <c r="B428" s="3"/>
      <c r="C428" s="3"/>
      <c r="D428" s="3"/>
      <c r="E428" s="3"/>
      <c r="F428" s="3"/>
      <c r="G428" s="3"/>
      <c r="H428" s="17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</row>
    <row r="429">
      <c r="A429" s="3"/>
      <c r="B429" s="3"/>
      <c r="C429" s="3"/>
      <c r="D429" s="3"/>
      <c r="E429" s="3"/>
      <c r="F429" s="3"/>
      <c r="G429" s="3"/>
      <c r="H429" s="17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</row>
    <row r="430">
      <c r="A430" s="3"/>
      <c r="B430" s="3"/>
      <c r="C430" s="3"/>
      <c r="D430" s="3"/>
      <c r="E430" s="3"/>
      <c r="F430" s="3"/>
      <c r="G430" s="3"/>
      <c r="H430" s="17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</row>
    <row r="431">
      <c r="A431" s="3"/>
      <c r="B431" s="3"/>
      <c r="C431" s="3"/>
      <c r="D431" s="3"/>
      <c r="E431" s="3"/>
      <c r="F431" s="3"/>
      <c r="G431" s="3"/>
      <c r="H431" s="17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</row>
    <row r="432">
      <c r="A432" s="3"/>
      <c r="B432" s="3"/>
      <c r="C432" s="3"/>
      <c r="D432" s="3"/>
      <c r="E432" s="3"/>
      <c r="F432" s="3"/>
      <c r="G432" s="3"/>
      <c r="H432" s="17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</row>
    <row r="433">
      <c r="A433" s="3"/>
      <c r="B433" s="3"/>
      <c r="C433" s="3"/>
      <c r="D433" s="3"/>
      <c r="E433" s="3"/>
      <c r="F433" s="3"/>
      <c r="G433" s="3"/>
      <c r="H433" s="17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</row>
    <row r="434">
      <c r="A434" s="3"/>
      <c r="B434" s="3"/>
      <c r="C434" s="3"/>
      <c r="D434" s="3"/>
      <c r="E434" s="3"/>
      <c r="F434" s="3"/>
      <c r="G434" s="3"/>
      <c r="H434" s="17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</row>
    <row r="435">
      <c r="A435" s="3"/>
      <c r="B435" s="3"/>
      <c r="C435" s="3"/>
      <c r="D435" s="3"/>
      <c r="E435" s="3"/>
      <c r="F435" s="3"/>
      <c r="G435" s="3"/>
      <c r="H435" s="17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</row>
    <row r="436">
      <c r="A436" s="3"/>
      <c r="B436" s="3"/>
      <c r="C436" s="3"/>
      <c r="D436" s="3"/>
      <c r="E436" s="3"/>
      <c r="F436" s="3"/>
      <c r="G436" s="3"/>
      <c r="H436" s="17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</row>
    <row r="437">
      <c r="A437" s="3"/>
      <c r="B437" s="3"/>
      <c r="C437" s="3"/>
      <c r="D437" s="3"/>
      <c r="E437" s="3"/>
      <c r="F437" s="3"/>
      <c r="G437" s="3"/>
      <c r="H437" s="17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</row>
    <row r="438">
      <c r="A438" s="3"/>
      <c r="B438" s="3"/>
      <c r="C438" s="3"/>
      <c r="D438" s="3"/>
      <c r="E438" s="3"/>
      <c r="F438" s="3"/>
      <c r="G438" s="3"/>
      <c r="H438" s="17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</row>
    <row r="439">
      <c r="A439" s="3"/>
      <c r="B439" s="3"/>
      <c r="C439" s="3"/>
      <c r="D439" s="3"/>
      <c r="E439" s="3"/>
      <c r="F439" s="3"/>
      <c r="G439" s="3"/>
      <c r="H439" s="17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</row>
    <row r="440">
      <c r="A440" s="3"/>
      <c r="B440" s="3"/>
      <c r="C440" s="3"/>
      <c r="D440" s="3"/>
      <c r="E440" s="3"/>
      <c r="F440" s="3"/>
      <c r="G440" s="3"/>
      <c r="H440" s="17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</row>
    <row r="441">
      <c r="A441" s="3"/>
      <c r="B441" s="3"/>
      <c r="C441" s="3"/>
      <c r="D441" s="3"/>
      <c r="E441" s="3"/>
      <c r="F441" s="3"/>
      <c r="G441" s="3"/>
      <c r="H441" s="17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</row>
    <row r="442">
      <c r="A442" s="3"/>
      <c r="B442" s="3"/>
      <c r="C442" s="3"/>
      <c r="D442" s="3"/>
      <c r="E442" s="3"/>
      <c r="F442" s="3"/>
      <c r="G442" s="3"/>
      <c r="H442" s="17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</row>
    <row r="443">
      <c r="A443" s="3"/>
      <c r="B443" s="3"/>
      <c r="C443" s="3"/>
      <c r="D443" s="3"/>
      <c r="E443" s="3"/>
      <c r="F443" s="3"/>
      <c r="G443" s="3"/>
      <c r="H443" s="17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</row>
    <row r="444">
      <c r="A444" s="3"/>
      <c r="B444" s="3"/>
      <c r="C444" s="3"/>
      <c r="D444" s="3"/>
      <c r="E444" s="3"/>
      <c r="F444" s="3"/>
      <c r="G444" s="3"/>
      <c r="H444" s="17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</row>
    <row r="445">
      <c r="A445" s="3"/>
      <c r="B445" s="3"/>
      <c r="C445" s="3"/>
      <c r="D445" s="3"/>
      <c r="E445" s="3"/>
      <c r="F445" s="3"/>
      <c r="G445" s="3"/>
      <c r="H445" s="17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</row>
    <row r="446">
      <c r="A446" s="3"/>
      <c r="B446" s="3"/>
      <c r="C446" s="3"/>
      <c r="D446" s="3"/>
      <c r="E446" s="3"/>
      <c r="F446" s="3"/>
      <c r="G446" s="3"/>
      <c r="H446" s="17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</row>
    <row r="447">
      <c r="A447" s="3"/>
      <c r="B447" s="3"/>
      <c r="C447" s="3"/>
      <c r="D447" s="3"/>
      <c r="E447" s="3"/>
      <c r="F447" s="3"/>
      <c r="G447" s="3"/>
      <c r="H447" s="17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</row>
    <row r="448">
      <c r="A448" s="3"/>
      <c r="B448" s="3"/>
      <c r="C448" s="3"/>
      <c r="D448" s="3"/>
      <c r="E448" s="3"/>
      <c r="F448" s="3"/>
      <c r="G448" s="3"/>
      <c r="H448" s="17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</row>
    <row r="449">
      <c r="A449" s="3"/>
      <c r="B449" s="3"/>
      <c r="C449" s="3"/>
      <c r="D449" s="3"/>
      <c r="E449" s="3"/>
      <c r="F449" s="3"/>
      <c r="G449" s="3"/>
      <c r="H449" s="17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</row>
    <row r="450">
      <c r="A450" s="3"/>
      <c r="B450" s="3"/>
      <c r="C450" s="3"/>
      <c r="D450" s="3"/>
      <c r="E450" s="3"/>
      <c r="F450" s="3"/>
      <c r="G450" s="3"/>
      <c r="H450" s="17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</row>
    <row r="451">
      <c r="A451" s="3"/>
      <c r="B451" s="3"/>
      <c r="C451" s="3"/>
      <c r="D451" s="3"/>
      <c r="E451" s="3"/>
      <c r="F451" s="3"/>
      <c r="G451" s="3"/>
      <c r="H451" s="17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</row>
    <row r="452">
      <c r="A452" s="3"/>
      <c r="B452" s="3"/>
      <c r="C452" s="3"/>
      <c r="D452" s="3"/>
      <c r="E452" s="3"/>
      <c r="F452" s="3"/>
      <c r="G452" s="3"/>
      <c r="H452" s="17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</row>
    <row r="453">
      <c r="A453" s="3"/>
      <c r="B453" s="3"/>
      <c r="C453" s="3"/>
      <c r="D453" s="3"/>
      <c r="E453" s="3"/>
      <c r="F453" s="3"/>
      <c r="G453" s="3"/>
      <c r="H453" s="17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</row>
    <row r="454">
      <c r="A454" s="3"/>
      <c r="B454" s="3"/>
      <c r="C454" s="3"/>
      <c r="D454" s="3"/>
      <c r="E454" s="3"/>
      <c r="F454" s="3"/>
      <c r="G454" s="3"/>
      <c r="H454" s="17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</row>
    <row r="455">
      <c r="A455" s="3"/>
      <c r="B455" s="3"/>
      <c r="C455" s="3"/>
      <c r="D455" s="3"/>
      <c r="E455" s="3"/>
      <c r="F455" s="3"/>
      <c r="G455" s="3"/>
      <c r="H455" s="17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</row>
    <row r="456">
      <c r="A456" s="3"/>
      <c r="B456" s="3"/>
      <c r="C456" s="3"/>
      <c r="D456" s="3"/>
      <c r="E456" s="3"/>
      <c r="F456" s="3"/>
      <c r="G456" s="3"/>
      <c r="H456" s="17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</row>
    <row r="457">
      <c r="A457" s="3"/>
      <c r="B457" s="3"/>
      <c r="C457" s="3"/>
      <c r="D457" s="3"/>
      <c r="E457" s="3"/>
      <c r="F457" s="3"/>
      <c r="G457" s="3"/>
      <c r="H457" s="17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</row>
    <row r="458">
      <c r="A458" s="3"/>
      <c r="B458" s="3"/>
      <c r="C458" s="3"/>
      <c r="D458" s="3"/>
      <c r="E458" s="3"/>
      <c r="F458" s="3"/>
      <c r="G458" s="3"/>
      <c r="H458" s="17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</row>
    <row r="459">
      <c r="A459" s="3"/>
      <c r="B459" s="3"/>
      <c r="C459" s="3"/>
      <c r="D459" s="3"/>
      <c r="E459" s="3"/>
      <c r="F459" s="3"/>
      <c r="G459" s="3"/>
      <c r="H459" s="17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</row>
    <row r="460">
      <c r="A460" s="3"/>
      <c r="B460" s="3"/>
      <c r="C460" s="3"/>
      <c r="D460" s="3"/>
      <c r="E460" s="3"/>
      <c r="F460" s="3"/>
      <c r="G460" s="3"/>
      <c r="H460" s="17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</row>
    <row r="461">
      <c r="A461" s="3"/>
      <c r="B461" s="3"/>
      <c r="C461" s="3"/>
      <c r="D461" s="3"/>
      <c r="E461" s="3"/>
      <c r="F461" s="3"/>
      <c r="G461" s="3"/>
      <c r="H461" s="17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</row>
    <row r="462">
      <c r="A462" s="3"/>
      <c r="B462" s="3"/>
      <c r="C462" s="3"/>
      <c r="D462" s="3"/>
      <c r="E462" s="3"/>
      <c r="F462" s="3"/>
      <c r="G462" s="3"/>
      <c r="H462" s="17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</row>
    <row r="463">
      <c r="A463" s="3"/>
      <c r="B463" s="3"/>
      <c r="C463" s="3"/>
      <c r="D463" s="3"/>
      <c r="E463" s="3"/>
      <c r="F463" s="3"/>
      <c r="G463" s="3"/>
      <c r="H463" s="17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</row>
    <row r="464">
      <c r="A464" s="3"/>
      <c r="B464" s="3"/>
      <c r="C464" s="3"/>
      <c r="D464" s="3"/>
      <c r="E464" s="3"/>
      <c r="F464" s="3"/>
      <c r="G464" s="3"/>
      <c r="H464" s="17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</row>
    <row r="465">
      <c r="A465" s="3"/>
      <c r="B465" s="3"/>
      <c r="C465" s="3"/>
      <c r="D465" s="3"/>
      <c r="E465" s="3"/>
      <c r="F465" s="3"/>
      <c r="G465" s="3"/>
      <c r="H465" s="17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</row>
    <row r="466">
      <c r="A466" s="3"/>
      <c r="B466" s="3"/>
      <c r="C466" s="3"/>
      <c r="D466" s="3"/>
      <c r="E466" s="3"/>
      <c r="F466" s="3"/>
      <c r="G466" s="3"/>
      <c r="H466" s="17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</row>
    <row r="467">
      <c r="A467" s="3"/>
      <c r="B467" s="3"/>
      <c r="C467" s="3"/>
      <c r="D467" s="3"/>
      <c r="E467" s="3"/>
      <c r="F467" s="3"/>
      <c r="G467" s="3"/>
      <c r="H467" s="17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</row>
    <row r="468">
      <c r="A468" s="3"/>
      <c r="B468" s="3"/>
      <c r="C468" s="3"/>
      <c r="D468" s="3"/>
      <c r="E468" s="3"/>
      <c r="F468" s="3"/>
      <c r="G468" s="3"/>
      <c r="H468" s="17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</row>
    <row r="469">
      <c r="A469" s="3"/>
      <c r="B469" s="3"/>
      <c r="C469" s="3"/>
      <c r="D469" s="3"/>
      <c r="E469" s="3"/>
      <c r="F469" s="3"/>
      <c r="G469" s="3"/>
      <c r="H469" s="17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</row>
    <row r="470">
      <c r="A470" s="3"/>
      <c r="B470" s="3"/>
      <c r="C470" s="3"/>
      <c r="D470" s="3"/>
      <c r="E470" s="3"/>
      <c r="F470" s="3"/>
      <c r="G470" s="3"/>
      <c r="H470" s="17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</row>
    <row r="471">
      <c r="A471" s="3"/>
      <c r="B471" s="3"/>
      <c r="C471" s="3"/>
      <c r="D471" s="3"/>
      <c r="E471" s="3"/>
      <c r="F471" s="3"/>
      <c r="G471" s="3"/>
      <c r="H471" s="17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</row>
    <row r="472">
      <c r="A472" s="3"/>
      <c r="B472" s="3"/>
      <c r="C472" s="3"/>
      <c r="D472" s="3"/>
      <c r="E472" s="3"/>
      <c r="F472" s="3"/>
      <c r="G472" s="3"/>
      <c r="H472" s="17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</row>
    <row r="473">
      <c r="A473" s="3"/>
      <c r="B473" s="3"/>
      <c r="C473" s="3"/>
      <c r="D473" s="3"/>
      <c r="E473" s="3"/>
      <c r="F473" s="3"/>
      <c r="G473" s="3"/>
      <c r="H473" s="17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</row>
    <row r="474">
      <c r="A474" s="3"/>
      <c r="B474" s="3"/>
      <c r="C474" s="3"/>
      <c r="D474" s="3"/>
      <c r="E474" s="3"/>
      <c r="F474" s="3"/>
      <c r="G474" s="3"/>
      <c r="H474" s="17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</row>
    <row r="475">
      <c r="A475" s="3"/>
      <c r="B475" s="3"/>
      <c r="C475" s="3"/>
      <c r="D475" s="3"/>
      <c r="E475" s="3"/>
      <c r="F475" s="3"/>
      <c r="G475" s="3"/>
      <c r="H475" s="17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</row>
    <row r="476">
      <c r="A476" s="3"/>
      <c r="B476" s="3"/>
      <c r="C476" s="3"/>
      <c r="D476" s="3"/>
      <c r="E476" s="3"/>
      <c r="F476" s="3"/>
      <c r="G476" s="3"/>
      <c r="H476" s="17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</row>
    <row r="477">
      <c r="A477" s="3"/>
      <c r="B477" s="3"/>
      <c r="C477" s="3"/>
      <c r="D477" s="3"/>
      <c r="E477" s="3"/>
      <c r="F477" s="3"/>
      <c r="G477" s="3"/>
      <c r="H477" s="17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</row>
    <row r="478">
      <c r="A478" s="3"/>
      <c r="B478" s="3"/>
      <c r="C478" s="3"/>
      <c r="D478" s="3"/>
      <c r="E478" s="3"/>
      <c r="F478" s="3"/>
      <c r="G478" s="3"/>
      <c r="H478" s="17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</row>
    <row r="479">
      <c r="A479" s="3"/>
      <c r="B479" s="3"/>
      <c r="C479" s="3"/>
      <c r="D479" s="3"/>
      <c r="E479" s="3"/>
      <c r="F479" s="3"/>
      <c r="G479" s="3"/>
      <c r="H479" s="17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</row>
    <row r="480">
      <c r="A480" s="3"/>
      <c r="B480" s="3"/>
      <c r="C480" s="3"/>
      <c r="D480" s="3"/>
      <c r="E480" s="3"/>
      <c r="F480" s="3"/>
      <c r="G480" s="3"/>
      <c r="H480" s="17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</row>
    <row r="481">
      <c r="A481" s="3"/>
      <c r="B481" s="3"/>
      <c r="C481" s="3"/>
      <c r="D481" s="3"/>
      <c r="E481" s="3"/>
      <c r="F481" s="3"/>
      <c r="G481" s="3"/>
      <c r="H481" s="17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</row>
    <row r="482">
      <c r="A482" s="3"/>
      <c r="B482" s="3"/>
      <c r="C482" s="3"/>
      <c r="D482" s="3"/>
      <c r="E482" s="3"/>
      <c r="F482" s="3"/>
      <c r="G482" s="3"/>
      <c r="H482" s="17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</row>
    <row r="483">
      <c r="A483" s="3"/>
      <c r="B483" s="3"/>
      <c r="C483" s="3"/>
      <c r="D483" s="3"/>
      <c r="E483" s="3"/>
      <c r="F483" s="3"/>
      <c r="G483" s="3"/>
      <c r="H483" s="17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</row>
    <row r="484">
      <c r="A484" s="3"/>
      <c r="B484" s="3"/>
      <c r="C484" s="3"/>
      <c r="D484" s="3"/>
      <c r="E484" s="3"/>
      <c r="F484" s="3"/>
      <c r="G484" s="3"/>
      <c r="H484" s="17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</row>
    <row r="485">
      <c r="A485" s="3"/>
      <c r="B485" s="3"/>
      <c r="C485" s="3"/>
      <c r="D485" s="3"/>
      <c r="E485" s="3"/>
      <c r="F485" s="3"/>
      <c r="G485" s="3"/>
      <c r="H485" s="17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</row>
    <row r="486">
      <c r="A486" s="3"/>
      <c r="B486" s="3"/>
      <c r="C486" s="3"/>
      <c r="D486" s="3"/>
      <c r="E486" s="3"/>
      <c r="F486" s="3"/>
      <c r="G486" s="3"/>
      <c r="H486" s="17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</row>
    <row r="487">
      <c r="A487" s="3"/>
      <c r="B487" s="3"/>
      <c r="C487" s="3"/>
      <c r="D487" s="3"/>
      <c r="E487" s="3"/>
      <c r="F487" s="3"/>
      <c r="G487" s="3"/>
      <c r="H487" s="17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</row>
    <row r="488">
      <c r="A488" s="3"/>
      <c r="B488" s="3"/>
      <c r="C488" s="3"/>
      <c r="D488" s="3"/>
      <c r="E488" s="3"/>
      <c r="F488" s="3"/>
      <c r="G488" s="3"/>
      <c r="H488" s="17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</row>
    <row r="489">
      <c r="A489" s="3"/>
      <c r="B489" s="3"/>
      <c r="C489" s="3"/>
      <c r="D489" s="3"/>
      <c r="E489" s="3"/>
      <c r="F489" s="3"/>
      <c r="G489" s="3"/>
      <c r="H489" s="17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</row>
    <row r="490">
      <c r="A490" s="3"/>
      <c r="B490" s="3"/>
      <c r="C490" s="3"/>
      <c r="D490" s="3"/>
      <c r="E490" s="3"/>
      <c r="F490" s="3"/>
      <c r="G490" s="3"/>
      <c r="H490" s="17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</row>
    <row r="491">
      <c r="A491" s="3"/>
      <c r="B491" s="3"/>
      <c r="C491" s="3"/>
      <c r="D491" s="3"/>
      <c r="E491" s="3"/>
      <c r="F491" s="3"/>
      <c r="G491" s="3"/>
      <c r="H491" s="17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</row>
    <row r="492">
      <c r="A492" s="3"/>
      <c r="B492" s="3"/>
      <c r="C492" s="3"/>
      <c r="D492" s="3"/>
      <c r="E492" s="3"/>
      <c r="F492" s="3"/>
      <c r="G492" s="3"/>
      <c r="H492" s="17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</row>
    <row r="493">
      <c r="A493" s="3"/>
      <c r="B493" s="3"/>
      <c r="C493" s="3"/>
      <c r="D493" s="3"/>
      <c r="E493" s="3"/>
      <c r="F493" s="3"/>
      <c r="G493" s="3"/>
      <c r="H493" s="17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</row>
    <row r="494">
      <c r="A494" s="3"/>
      <c r="B494" s="3"/>
      <c r="C494" s="3"/>
      <c r="D494" s="3"/>
      <c r="E494" s="3"/>
      <c r="F494" s="3"/>
      <c r="G494" s="3"/>
      <c r="H494" s="17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</row>
    <row r="495">
      <c r="A495" s="3"/>
      <c r="B495" s="3"/>
      <c r="C495" s="3"/>
      <c r="D495" s="3"/>
      <c r="E495" s="3"/>
      <c r="F495" s="3"/>
      <c r="G495" s="3"/>
      <c r="H495" s="17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</row>
    <row r="496">
      <c r="A496" s="3"/>
      <c r="B496" s="3"/>
      <c r="C496" s="3"/>
      <c r="D496" s="3"/>
      <c r="E496" s="3"/>
      <c r="F496" s="3"/>
      <c r="G496" s="3"/>
      <c r="H496" s="17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</row>
    <row r="497">
      <c r="A497" s="3"/>
      <c r="B497" s="3"/>
      <c r="C497" s="3"/>
      <c r="D497" s="3"/>
      <c r="E497" s="3"/>
      <c r="F497" s="3"/>
      <c r="G497" s="3"/>
      <c r="H497" s="17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</row>
    <row r="498">
      <c r="A498" s="3"/>
      <c r="B498" s="3"/>
      <c r="C498" s="3"/>
      <c r="D498" s="3"/>
      <c r="E498" s="3"/>
      <c r="F498" s="3"/>
      <c r="G498" s="3"/>
      <c r="H498" s="17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</row>
    <row r="499">
      <c r="A499" s="3"/>
      <c r="B499" s="3"/>
      <c r="C499" s="3"/>
      <c r="D499" s="3"/>
      <c r="E499" s="3"/>
      <c r="F499" s="3"/>
      <c r="G499" s="3"/>
      <c r="H499" s="17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</row>
    <row r="500">
      <c r="A500" s="3"/>
      <c r="B500" s="3"/>
      <c r="C500" s="3"/>
      <c r="D500" s="3"/>
      <c r="E500" s="3"/>
      <c r="F500" s="3"/>
      <c r="G500" s="3"/>
      <c r="H500" s="17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</row>
    <row r="501">
      <c r="A501" s="3"/>
      <c r="B501" s="3"/>
      <c r="C501" s="3"/>
      <c r="D501" s="3"/>
      <c r="E501" s="3"/>
      <c r="F501" s="3"/>
      <c r="G501" s="3"/>
      <c r="H501" s="17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</row>
    <row r="502">
      <c r="A502" s="3"/>
      <c r="B502" s="3"/>
      <c r="C502" s="3"/>
      <c r="D502" s="3"/>
      <c r="E502" s="3"/>
      <c r="F502" s="3"/>
      <c r="G502" s="3"/>
      <c r="H502" s="17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</row>
    <row r="503">
      <c r="A503" s="3"/>
      <c r="B503" s="3"/>
      <c r="C503" s="3"/>
      <c r="D503" s="3"/>
      <c r="E503" s="3"/>
      <c r="F503" s="3"/>
      <c r="G503" s="3"/>
      <c r="H503" s="17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</row>
    <row r="504">
      <c r="A504" s="3"/>
      <c r="B504" s="3"/>
      <c r="C504" s="3"/>
      <c r="D504" s="3"/>
      <c r="E504" s="3"/>
      <c r="F504" s="3"/>
      <c r="G504" s="3"/>
      <c r="H504" s="17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</row>
    <row r="505">
      <c r="A505" s="3"/>
      <c r="B505" s="3"/>
      <c r="C505" s="3"/>
      <c r="D505" s="3"/>
      <c r="E505" s="3"/>
      <c r="F505" s="3"/>
      <c r="G505" s="3"/>
      <c r="H505" s="17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</row>
    <row r="506">
      <c r="A506" s="3"/>
      <c r="B506" s="3"/>
      <c r="C506" s="3"/>
      <c r="D506" s="3"/>
      <c r="E506" s="3"/>
      <c r="F506" s="3"/>
      <c r="G506" s="3"/>
      <c r="H506" s="17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</row>
    <row r="507">
      <c r="A507" s="3"/>
      <c r="B507" s="3"/>
      <c r="C507" s="3"/>
      <c r="D507" s="3"/>
      <c r="E507" s="3"/>
      <c r="F507" s="3"/>
      <c r="G507" s="3"/>
      <c r="H507" s="17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</row>
    <row r="508">
      <c r="A508" s="3"/>
      <c r="B508" s="3"/>
      <c r="C508" s="3"/>
      <c r="D508" s="3"/>
      <c r="E508" s="3"/>
      <c r="F508" s="3"/>
      <c r="G508" s="3"/>
      <c r="H508" s="17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</row>
    <row r="509">
      <c r="A509" s="3"/>
      <c r="B509" s="3"/>
      <c r="C509" s="3"/>
      <c r="D509" s="3"/>
      <c r="E509" s="3"/>
      <c r="F509" s="3"/>
      <c r="G509" s="3"/>
      <c r="H509" s="17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</row>
    <row r="510">
      <c r="A510" s="3"/>
      <c r="B510" s="3"/>
      <c r="C510" s="3"/>
      <c r="D510" s="3"/>
      <c r="E510" s="3"/>
      <c r="F510" s="3"/>
      <c r="G510" s="3"/>
      <c r="H510" s="17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</row>
    <row r="511">
      <c r="A511" s="3"/>
      <c r="B511" s="3"/>
      <c r="C511" s="3"/>
      <c r="D511" s="3"/>
      <c r="E511" s="3"/>
      <c r="F511" s="3"/>
      <c r="G511" s="3"/>
      <c r="H511" s="17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</row>
    <row r="512">
      <c r="A512" s="3"/>
      <c r="B512" s="3"/>
      <c r="C512" s="3"/>
      <c r="D512" s="3"/>
      <c r="E512" s="3"/>
      <c r="F512" s="3"/>
      <c r="G512" s="3"/>
      <c r="H512" s="17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</row>
    <row r="513">
      <c r="A513" s="3"/>
      <c r="B513" s="3"/>
      <c r="C513" s="3"/>
      <c r="D513" s="3"/>
      <c r="E513" s="3"/>
      <c r="F513" s="3"/>
      <c r="G513" s="3"/>
      <c r="H513" s="17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</row>
    <row r="514">
      <c r="A514" s="3"/>
      <c r="B514" s="3"/>
      <c r="C514" s="3"/>
      <c r="D514" s="3"/>
      <c r="E514" s="3"/>
      <c r="F514" s="3"/>
      <c r="G514" s="3"/>
      <c r="H514" s="17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</row>
    <row r="515">
      <c r="A515" s="3"/>
      <c r="B515" s="3"/>
      <c r="C515" s="3"/>
      <c r="D515" s="3"/>
      <c r="E515" s="3"/>
      <c r="F515" s="3"/>
      <c r="G515" s="3"/>
      <c r="H515" s="17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</row>
    <row r="516">
      <c r="A516" s="3"/>
      <c r="B516" s="3"/>
      <c r="C516" s="3"/>
      <c r="D516" s="3"/>
      <c r="E516" s="3"/>
      <c r="F516" s="3"/>
      <c r="G516" s="3"/>
      <c r="H516" s="17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</row>
    <row r="517">
      <c r="A517" s="3"/>
      <c r="B517" s="3"/>
      <c r="C517" s="3"/>
      <c r="D517" s="3"/>
      <c r="E517" s="3"/>
      <c r="F517" s="3"/>
      <c r="G517" s="3"/>
      <c r="H517" s="17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</row>
    <row r="518">
      <c r="A518" s="3"/>
      <c r="B518" s="3"/>
      <c r="C518" s="3"/>
      <c r="D518" s="3"/>
      <c r="E518" s="3"/>
      <c r="F518" s="3"/>
      <c r="G518" s="3"/>
      <c r="H518" s="17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</row>
    <row r="519">
      <c r="A519" s="3"/>
      <c r="B519" s="3"/>
      <c r="C519" s="3"/>
      <c r="D519" s="3"/>
      <c r="E519" s="3"/>
      <c r="F519" s="3"/>
      <c r="G519" s="3"/>
      <c r="H519" s="17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</row>
    <row r="520">
      <c r="A520" s="3"/>
      <c r="B520" s="3"/>
      <c r="C520" s="3"/>
      <c r="D520" s="3"/>
      <c r="E520" s="3"/>
      <c r="F520" s="3"/>
      <c r="G520" s="3"/>
      <c r="H520" s="17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</row>
    <row r="521">
      <c r="A521" s="3"/>
      <c r="B521" s="3"/>
      <c r="C521" s="3"/>
      <c r="D521" s="3"/>
      <c r="E521" s="3"/>
      <c r="F521" s="3"/>
      <c r="G521" s="3"/>
      <c r="H521" s="17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</row>
    <row r="522">
      <c r="A522" s="3"/>
      <c r="B522" s="3"/>
      <c r="C522" s="3"/>
      <c r="D522" s="3"/>
      <c r="E522" s="3"/>
      <c r="F522" s="3"/>
      <c r="G522" s="3"/>
      <c r="H522" s="17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</row>
    <row r="523">
      <c r="A523" s="3"/>
      <c r="B523" s="3"/>
      <c r="C523" s="3"/>
      <c r="D523" s="3"/>
      <c r="E523" s="3"/>
      <c r="F523" s="3"/>
      <c r="G523" s="3"/>
      <c r="H523" s="17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</row>
    <row r="524">
      <c r="A524" s="3"/>
      <c r="B524" s="3"/>
      <c r="C524" s="3"/>
      <c r="D524" s="3"/>
      <c r="E524" s="3"/>
      <c r="F524" s="3"/>
      <c r="G524" s="3"/>
      <c r="H524" s="17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</row>
    <row r="525">
      <c r="A525" s="3"/>
      <c r="B525" s="3"/>
      <c r="C525" s="3"/>
      <c r="D525" s="3"/>
      <c r="E525" s="3"/>
      <c r="F525" s="3"/>
      <c r="G525" s="3"/>
      <c r="H525" s="17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</row>
    <row r="526">
      <c r="A526" s="3"/>
      <c r="B526" s="3"/>
      <c r="C526" s="3"/>
      <c r="D526" s="3"/>
      <c r="E526" s="3"/>
      <c r="F526" s="3"/>
      <c r="G526" s="3"/>
      <c r="H526" s="17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</row>
    <row r="527">
      <c r="A527" s="3"/>
      <c r="B527" s="3"/>
      <c r="C527" s="3"/>
      <c r="D527" s="3"/>
      <c r="E527" s="3"/>
      <c r="F527" s="3"/>
      <c r="G527" s="3"/>
      <c r="H527" s="17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</row>
    <row r="528">
      <c r="A528" s="3"/>
      <c r="B528" s="3"/>
      <c r="C528" s="3"/>
      <c r="D528" s="3"/>
      <c r="E528" s="3"/>
      <c r="F528" s="3"/>
      <c r="G528" s="3"/>
      <c r="H528" s="17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</row>
    <row r="529">
      <c r="A529" s="3"/>
      <c r="B529" s="3"/>
      <c r="C529" s="3"/>
      <c r="D529" s="3"/>
      <c r="E529" s="3"/>
      <c r="F529" s="3"/>
      <c r="G529" s="3"/>
      <c r="H529" s="17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</row>
    <row r="530">
      <c r="A530" s="3"/>
      <c r="B530" s="3"/>
      <c r="C530" s="3"/>
      <c r="D530" s="3"/>
      <c r="E530" s="3"/>
      <c r="F530" s="3"/>
      <c r="G530" s="3"/>
      <c r="H530" s="17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</row>
    <row r="531">
      <c r="A531" s="3"/>
      <c r="B531" s="3"/>
      <c r="C531" s="3"/>
      <c r="D531" s="3"/>
      <c r="E531" s="3"/>
      <c r="F531" s="3"/>
      <c r="G531" s="3"/>
      <c r="H531" s="17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</row>
    <row r="532">
      <c r="A532" s="3"/>
      <c r="B532" s="3"/>
      <c r="C532" s="3"/>
      <c r="D532" s="3"/>
      <c r="E532" s="3"/>
      <c r="F532" s="3"/>
      <c r="G532" s="3"/>
      <c r="H532" s="17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</row>
    <row r="533">
      <c r="A533" s="3"/>
      <c r="B533" s="3"/>
      <c r="C533" s="3"/>
      <c r="D533" s="3"/>
      <c r="E533" s="3"/>
      <c r="F533" s="3"/>
      <c r="G533" s="3"/>
      <c r="H533" s="17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</row>
    <row r="534">
      <c r="A534" s="3"/>
      <c r="B534" s="3"/>
      <c r="C534" s="3"/>
      <c r="D534" s="3"/>
      <c r="E534" s="3"/>
      <c r="F534" s="3"/>
      <c r="G534" s="3"/>
      <c r="H534" s="17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</row>
    <row r="535">
      <c r="A535" s="3"/>
      <c r="B535" s="3"/>
      <c r="C535" s="3"/>
      <c r="D535" s="3"/>
      <c r="E535" s="3"/>
      <c r="F535" s="3"/>
      <c r="G535" s="3"/>
      <c r="H535" s="17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</row>
    <row r="536">
      <c r="A536" s="3"/>
      <c r="B536" s="3"/>
      <c r="C536" s="3"/>
      <c r="D536" s="3"/>
      <c r="E536" s="3"/>
      <c r="F536" s="3"/>
      <c r="G536" s="3"/>
      <c r="H536" s="17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</row>
    <row r="537">
      <c r="A537" s="3"/>
      <c r="B537" s="3"/>
      <c r="C537" s="3"/>
      <c r="D537" s="3"/>
      <c r="E537" s="3"/>
      <c r="F537" s="3"/>
      <c r="G537" s="3"/>
      <c r="H537" s="17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</row>
    <row r="538">
      <c r="A538" s="3"/>
      <c r="B538" s="3"/>
      <c r="C538" s="3"/>
      <c r="D538" s="3"/>
      <c r="E538" s="3"/>
      <c r="F538" s="3"/>
      <c r="G538" s="3"/>
      <c r="H538" s="17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</row>
    <row r="539">
      <c r="A539" s="3"/>
      <c r="B539" s="3"/>
      <c r="C539" s="3"/>
      <c r="D539" s="3"/>
      <c r="E539" s="3"/>
      <c r="F539" s="3"/>
      <c r="G539" s="3"/>
      <c r="H539" s="17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</row>
    <row r="540">
      <c r="A540" s="3"/>
      <c r="B540" s="3"/>
      <c r="C540" s="3"/>
      <c r="D540" s="3"/>
      <c r="E540" s="3"/>
      <c r="F540" s="3"/>
      <c r="G540" s="3"/>
      <c r="H540" s="17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</row>
    <row r="541">
      <c r="A541" s="3"/>
      <c r="B541" s="3"/>
      <c r="C541" s="3"/>
      <c r="D541" s="3"/>
      <c r="E541" s="3"/>
      <c r="F541" s="3"/>
      <c r="G541" s="3"/>
      <c r="H541" s="17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</row>
    <row r="542">
      <c r="A542" s="3"/>
      <c r="B542" s="3"/>
      <c r="C542" s="3"/>
      <c r="D542" s="3"/>
      <c r="E542" s="3"/>
      <c r="F542" s="3"/>
      <c r="G542" s="3"/>
      <c r="H542" s="17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</row>
    <row r="543">
      <c r="A543" s="3"/>
      <c r="B543" s="3"/>
      <c r="C543" s="3"/>
      <c r="D543" s="3"/>
      <c r="E543" s="3"/>
      <c r="F543" s="3"/>
      <c r="G543" s="3"/>
      <c r="H543" s="17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</row>
    <row r="544">
      <c r="A544" s="3"/>
      <c r="B544" s="3"/>
      <c r="C544" s="3"/>
      <c r="D544" s="3"/>
      <c r="E544" s="3"/>
      <c r="F544" s="3"/>
      <c r="G544" s="3"/>
      <c r="H544" s="17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</row>
    <row r="545">
      <c r="A545" s="3"/>
      <c r="B545" s="3"/>
      <c r="C545" s="3"/>
      <c r="D545" s="3"/>
      <c r="E545" s="3"/>
      <c r="F545" s="3"/>
      <c r="G545" s="3"/>
      <c r="H545" s="17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</row>
    <row r="546">
      <c r="A546" s="3"/>
      <c r="B546" s="3"/>
      <c r="C546" s="3"/>
      <c r="D546" s="3"/>
      <c r="E546" s="3"/>
      <c r="F546" s="3"/>
      <c r="G546" s="3"/>
      <c r="H546" s="17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</row>
    <row r="547">
      <c r="A547" s="3"/>
      <c r="B547" s="3"/>
      <c r="C547" s="3"/>
      <c r="D547" s="3"/>
      <c r="E547" s="3"/>
      <c r="F547" s="3"/>
      <c r="G547" s="3"/>
      <c r="H547" s="17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</row>
    <row r="548">
      <c r="A548" s="3"/>
      <c r="B548" s="3"/>
      <c r="C548" s="3"/>
      <c r="D548" s="3"/>
      <c r="E548" s="3"/>
      <c r="F548" s="3"/>
      <c r="G548" s="3"/>
      <c r="H548" s="17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</row>
    <row r="549">
      <c r="A549" s="3"/>
      <c r="B549" s="3"/>
      <c r="C549" s="3"/>
      <c r="D549" s="3"/>
      <c r="E549" s="3"/>
      <c r="F549" s="3"/>
      <c r="G549" s="3"/>
      <c r="H549" s="17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</row>
    <row r="550">
      <c r="A550" s="3"/>
      <c r="B550" s="3"/>
      <c r="C550" s="3"/>
      <c r="D550" s="3"/>
      <c r="E550" s="3"/>
      <c r="F550" s="3"/>
      <c r="G550" s="3"/>
      <c r="H550" s="17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</row>
    <row r="551">
      <c r="A551" s="3"/>
      <c r="B551" s="3"/>
      <c r="C551" s="3"/>
      <c r="D551" s="3"/>
      <c r="E551" s="3"/>
      <c r="F551" s="3"/>
      <c r="G551" s="3"/>
      <c r="H551" s="17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</row>
    <row r="552">
      <c r="A552" s="3"/>
      <c r="B552" s="3"/>
      <c r="C552" s="3"/>
      <c r="D552" s="3"/>
      <c r="E552" s="3"/>
      <c r="F552" s="3"/>
      <c r="G552" s="3"/>
      <c r="H552" s="17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</row>
    <row r="553">
      <c r="A553" s="3"/>
      <c r="B553" s="3"/>
      <c r="C553" s="3"/>
      <c r="D553" s="3"/>
      <c r="E553" s="3"/>
      <c r="F553" s="3"/>
      <c r="G553" s="3"/>
      <c r="H553" s="17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</row>
    <row r="554">
      <c r="A554" s="3"/>
      <c r="B554" s="3"/>
      <c r="C554" s="3"/>
      <c r="D554" s="3"/>
      <c r="E554" s="3"/>
      <c r="F554" s="3"/>
      <c r="G554" s="3"/>
      <c r="H554" s="17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</row>
    <row r="555">
      <c r="A555" s="3"/>
      <c r="B555" s="3"/>
      <c r="C555" s="3"/>
      <c r="D555" s="3"/>
      <c r="E555" s="3"/>
      <c r="F555" s="3"/>
      <c r="G555" s="3"/>
      <c r="H555" s="17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</row>
    <row r="556">
      <c r="A556" s="3"/>
      <c r="B556" s="3"/>
      <c r="C556" s="3"/>
      <c r="D556" s="3"/>
      <c r="E556" s="3"/>
      <c r="F556" s="3"/>
      <c r="G556" s="3"/>
      <c r="H556" s="17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</row>
    <row r="557">
      <c r="A557" s="3"/>
      <c r="B557" s="3"/>
      <c r="C557" s="3"/>
      <c r="D557" s="3"/>
      <c r="E557" s="3"/>
      <c r="F557" s="3"/>
      <c r="G557" s="3"/>
      <c r="H557" s="17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</row>
    <row r="558">
      <c r="A558" s="3"/>
      <c r="B558" s="3"/>
      <c r="C558" s="3"/>
      <c r="D558" s="3"/>
      <c r="E558" s="3"/>
      <c r="F558" s="3"/>
      <c r="G558" s="3"/>
      <c r="H558" s="17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</row>
    <row r="559">
      <c r="A559" s="3"/>
      <c r="B559" s="3"/>
      <c r="C559" s="3"/>
      <c r="D559" s="3"/>
      <c r="E559" s="3"/>
      <c r="F559" s="3"/>
      <c r="G559" s="3"/>
      <c r="H559" s="17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</row>
    <row r="560">
      <c r="A560" s="3"/>
      <c r="B560" s="3"/>
      <c r="C560" s="3"/>
      <c r="D560" s="3"/>
      <c r="E560" s="3"/>
      <c r="F560" s="3"/>
      <c r="G560" s="3"/>
      <c r="H560" s="17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</row>
    <row r="561">
      <c r="A561" s="3"/>
      <c r="B561" s="3"/>
      <c r="C561" s="3"/>
      <c r="D561" s="3"/>
      <c r="E561" s="3"/>
      <c r="F561" s="3"/>
      <c r="G561" s="3"/>
      <c r="H561" s="17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</row>
    <row r="562">
      <c r="A562" s="3"/>
      <c r="B562" s="3"/>
      <c r="C562" s="3"/>
      <c r="D562" s="3"/>
      <c r="E562" s="3"/>
      <c r="F562" s="3"/>
      <c r="G562" s="3"/>
      <c r="H562" s="17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</row>
    <row r="563">
      <c r="A563" s="3"/>
      <c r="B563" s="3"/>
      <c r="C563" s="3"/>
      <c r="D563" s="3"/>
      <c r="E563" s="3"/>
      <c r="F563" s="3"/>
      <c r="G563" s="3"/>
      <c r="H563" s="17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</row>
    <row r="564">
      <c r="A564" s="3"/>
      <c r="B564" s="3"/>
      <c r="C564" s="3"/>
      <c r="D564" s="3"/>
      <c r="E564" s="3"/>
      <c r="F564" s="3"/>
      <c r="G564" s="3"/>
      <c r="H564" s="17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</row>
    <row r="565">
      <c r="A565" s="3"/>
      <c r="B565" s="3"/>
      <c r="C565" s="3"/>
      <c r="D565" s="3"/>
      <c r="E565" s="3"/>
      <c r="F565" s="3"/>
      <c r="G565" s="3"/>
      <c r="H565" s="17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</row>
    <row r="566">
      <c r="A566" s="3"/>
      <c r="B566" s="3"/>
      <c r="C566" s="3"/>
      <c r="D566" s="3"/>
      <c r="E566" s="3"/>
      <c r="F566" s="3"/>
      <c r="G566" s="3"/>
      <c r="H566" s="17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</row>
    <row r="567">
      <c r="A567" s="3"/>
      <c r="B567" s="3"/>
      <c r="C567" s="3"/>
      <c r="D567" s="3"/>
      <c r="E567" s="3"/>
      <c r="F567" s="3"/>
      <c r="G567" s="3"/>
      <c r="H567" s="17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</row>
    <row r="568">
      <c r="A568" s="3"/>
      <c r="B568" s="3"/>
      <c r="C568" s="3"/>
      <c r="D568" s="3"/>
      <c r="E568" s="3"/>
      <c r="F568" s="3"/>
      <c r="G568" s="3"/>
      <c r="H568" s="17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</row>
    <row r="569">
      <c r="A569" s="3"/>
      <c r="B569" s="3"/>
      <c r="C569" s="3"/>
      <c r="D569" s="3"/>
      <c r="E569" s="3"/>
      <c r="F569" s="3"/>
      <c r="G569" s="3"/>
      <c r="H569" s="17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</row>
    <row r="570">
      <c r="A570" s="3"/>
      <c r="B570" s="3"/>
      <c r="C570" s="3"/>
      <c r="D570" s="3"/>
      <c r="E570" s="3"/>
      <c r="F570" s="3"/>
      <c r="G570" s="3"/>
      <c r="H570" s="17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</row>
    <row r="571">
      <c r="A571" s="3"/>
      <c r="B571" s="3"/>
      <c r="C571" s="3"/>
      <c r="D571" s="3"/>
      <c r="E571" s="3"/>
      <c r="F571" s="3"/>
      <c r="G571" s="3"/>
      <c r="H571" s="17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</row>
    <row r="572">
      <c r="A572" s="3"/>
      <c r="B572" s="3"/>
      <c r="C572" s="3"/>
      <c r="D572" s="3"/>
      <c r="E572" s="3"/>
      <c r="F572" s="3"/>
      <c r="G572" s="3"/>
      <c r="H572" s="17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</row>
    <row r="573">
      <c r="A573" s="3"/>
      <c r="B573" s="3"/>
      <c r="C573" s="3"/>
      <c r="D573" s="3"/>
      <c r="E573" s="3"/>
      <c r="F573" s="3"/>
      <c r="G573" s="3"/>
      <c r="H573" s="17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</row>
    <row r="574">
      <c r="A574" s="3"/>
      <c r="B574" s="3"/>
      <c r="C574" s="3"/>
      <c r="D574" s="3"/>
      <c r="E574" s="3"/>
      <c r="F574" s="3"/>
      <c r="G574" s="3"/>
      <c r="H574" s="17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</row>
    <row r="575">
      <c r="A575" s="3"/>
      <c r="B575" s="3"/>
      <c r="C575" s="3"/>
      <c r="D575" s="3"/>
      <c r="E575" s="3"/>
      <c r="F575" s="3"/>
      <c r="G575" s="3"/>
      <c r="H575" s="17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</row>
    <row r="576">
      <c r="A576" s="3"/>
      <c r="B576" s="3"/>
      <c r="C576" s="3"/>
      <c r="D576" s="3"/>
      <c r="E576" s="3"/>
      <c r="F576" s="3"/>
      <c r="G576" s="3"/>
      <c r="H576" s="17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</row>
    <row r="577">
      <c r="A577" s="3"/>
      <c r="B577" s="3"/>
      <c r="C577" s="3"/>
      <c r="D577" s="3"/>
      <c r="E577" s="3"/>
      <c r="F577" s="3"/>
      <c r="G577" s="3"/>
      <c r="H577" s="17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</row>
    <row r="578">
      <c r="A578" s="3"/>
      <c r="B578" s="3"/>
      <c r="C578" s="3"/>
      <c r="D578" s="3"/>
      <c r="E578" s="3"/>
      <c r="F578" s="3"/>
      <c r="G578" s="3"/>
      <c r="H578" s="17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</row>
    <row r="579">
      <c r="A579" s="3"/>
      <c r="B579" s="3"/>
      <c r="C579" s="3"/>
      <c r="D579" s="3"/>
      <c r="E579" s="3"/>
      <c r="F579" s="3"/>
      <c r="G579" s="3"/>
      <c r="H579" s="17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</row>
    <row r="580">
      <c r="A580" s="3"/>
      <c r="B580" s="3"/>
      <c r="C580" s="3"/>
      <c r="D580" s="3"/>
      <c r="E580" s="3"/>
      <c r="F580" s="3"/>
      <c r="G580" s="3"/>
      <c r="H580" s="17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</row>
    <row r="581">
      <c r="A581" s="3"/>
      <c r="B581" s="3"/>
      <c r="C581" s="3"/>
      <c r="D581" s="3"/>
      <c r="E581" s="3"/>
      <c r="F581" s="3"/>
      <c r="G581" s="3"/>
      <c r="H581" s="17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</row>
    <row r="582">
      <c r="A582" s="3"/>
      <c r="B582" s="3"/>
      <c r="C582" s="3"/>
      <c r="D582" s="3"/>
      <c r="E582" s="3"/>
      <c r="F582" s="3"/>
      <c r="G582" s="3"/>
      <c r="H582" s="17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</row>
    <row r="583">
      <c r="A583" s="3"/>
      <c r="B583" s="3"/>
      <c r="C583" s="3"/>
      <c r="D583" s="3"/>
      <c r="E583" s="3"/>
      <c r="F583" s="3"/>
      <c r="G583" s="3"/>
      <c r="H583" s="17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</row>
    <row r="584">
      <c r="A584" s="3"/>
      <c r="B584" s="3"/>
      <c r="C584" s="3"/>
      <c r="D584" s="3"/>
      <c r="E584" s="3"/>
      <c r="F584" s="3"/>
      <c r="G584" s="3"/>
      <c r="H584" s="17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</row>
    <row r="585">
      <c r="A585" s="3"/>
      <c r="B585" s="3"/>
      <c r="C585" s="3"/>
      <c r="D585" s="3"/>
      <c r="E585" s="3"/>
      <c r="F585" s="3"/>
      <c r="G585" s="3"/>
      <c r="H585" s="17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</row>
    <row r="586">
      <c r="A586" s="3"/>
      <c r="B586" s="3"/>
      <c r="C586" s="3"/>
      <c r="D586" s="3"/>
      <c r="E586" s="3"/>
      <c r="F586" s="3"/>
      <c r="G586" s="3"/>
      <c r="H586" s="17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</row>
    <row r="587">
      <c r="A587" s="3"/>
      <c r="B587" s="3"/>
      <c r="C587" s="3"/>
      <c r="D587" s="3"/>
      <c r="E587" s="3"/>
      <c r="F587" s="3"/>
      <c r="G587" s="3"/>
      <c r="H587" s="17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</row>
    <row r="588">
      <c r="A588" s="3"/>
      <c r="B588" s="3"/>
      <c r="C588" s="3"/>
      <c r="D588" s="3"/>
      <c r="E588" s="3"/>
      <c r="F588" s="3"/>
      <c r="G588" s="3"/>
      <c r="H588" s="17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</row>
    <row r="589">
      <c r="A589" s="3"/>
      <c r="B589" s="3"/>
      <c r="C589" s="3"/>
      <c r="D589" s="3"/>
      <c r="E589" s="3"/>
      <c r="F589" s="3"/>
      <c r="G589" s="3"/>
      <c r="H589" s="17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</row>
    <row r="590">
      <c r="A590" s="3"/>
      <c r="B590" s="3"/>
      <c r="C590" s="3"/>
      <c r="D590" s="3"/>
      <c r="E590" s="3"/>
      <c r="F590" s="3"/>
      <c r="G590" s="3"/>
      <c r="H590" s="17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</row>
    <row r="591">
      <c r="A591" s="3"/>
      <c r="B591" s="3"/>
      <c r="C591" s="3"/>
      <c r="D591" s="3"/>
      <c r="E591" s="3"/>
      <c r="F591" s="3"/>
      <c r="G591" s="3"/>
      <c r="H591" s="17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</row>
    <row r="592">
      <c r="A592" s="3"/>
      <c r="B592" s="3"/>
      <c r="C592" s="3"/>
      <c r="D592" s="3"/>
      <c r="E592" s="3"/>
      <c r="F592" s="3"/>
      <c r="G592" s="3"/>
      <c r="H592" s="17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</row>
    <row r="593">
      <c r="A593" s="3"/>
      <c r="B593" s="3"/>
      <c r="C593" s="3"/>
      <c r="D593" s="3"/>
      <c r="E593" s="3"/>
      <c r="F593" s="3"/>
      <c r="G593" s="3"/>
      <c r="H593" s="17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</row>
    <row r="594">
      <c r="A594" s="3"/>
      <c r="B594" s="3"/>
      <c r="C594" s="3"/>
      <c r="D594" s="3"/>
      <c r="E594" s="3"/>
      <c r="F594" s="3"/>
      <c r="G594" s="3"/>
      <c r="H594" s="17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</row>
    <row r="595">
      <c r="A595" s="3"/>
      <c r="B595" s="3"/>
      <c r="C595" s="3"/>
      <c r="D595" s="3"/>
      <c r="E595" s="3"/>
      <c r="F595" s="3"/>
      <c r="G595" s="3"/>
      <c r="H595" s="17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</row>
    <row r="596">
      <c r="A596" s="3"/>
      <c r="B596" s="3"/>
      <c r="C596" s="3"/>
      <c r="D596" s="3"/>
      <c r="E596" s="3"/>
      <c r="F596" s="3"/>
      <c r="G596" s="3"/>
      <c r="H596" s="17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</row>
    <row r="597">
      <c r="A597" s="3"/>
      <c r="B597" s="3"/>
      <c r="C597" s="3"/>
      <c r="D597" s="3"/>
      <c r="E597" s="3"/>
      <c r="F597" s="3"/>
      <c r="G597" s="3"/>
      <c r="H597" s="17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</row>
    <row r="598">
      <c r="A598" s="3"/>
      <c r="B598" s="3"/>
      <c r="C598" s="3"/>
      <c r="D598" s="3"/>
      <c r="E598" s="3"/>
      <c r="F598" s="3"/>
      <c r="G598" s="3"/>
      <c r="H598" s="17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</row>
    <row r="599">
      <c r="A599" s="3"/>
      <c r="B599" s="3"/>
      <c r="C599" s="3"/>
      <c r="D599" s="3"/>
      <c r="E599" s="3"/>
      <c r="F599" s="3"/>
      <c r="G599" s="3"/>
      <c r="H599" s="17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</row>
    <row r="600">
      <c r="A600" s="3"/>
      <c r="B600" s="3"/>
      <c r="C600" s="3"/>
      <c r="D600" s="3"/>
      <c r="E600" s="3"/>
      <c r="F600" s="3"/>
      <c r="G600" s="3"/>
      <c r="H600" s="17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</row>
    <row r="601">
      <c r="A601" s="3"/>
      <c r="B601" s="3"/>
      <c r="C601" s="3"/>
      <c r="D601" s="3"/>
      <c r="E601" s="3"/>
      <c r="F601" s="3"/>
      <c r="G601" s="3"/>
      <c r="H601" s="17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</row>
    <row r="602">
      <c r="A602" s="3"/>
      <c r="B602" s="3"/>
      <c r="C602" s="3"/>
      <c r="D602" s="3"/>
      <c r="E602" s="3"/>
      <c r="F602" s="3"/>
      <c r="G602" s="3"/>
      <c r="H602" s="17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</row>
    <row r="603">
      <c r="A603" s="3"/>
      <c r="B603" s="3"/>
      <c r="C603" s="3"/>
      <c r="D603" s="3"/>
      <c r="E603" s="3"/>
      <c r="F603" s="3"/>
      <c r="G603" s="3"/>
      <c r="H603" s="17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</row>
    <row r="604">
      <c r="A604" s="3"/>
      <c r="B604" s="3"/>
      <c r="C604" s="3"/>
      <c r="D604" s="3"/>
      <c r="E604" s="3"/>
      <c r="F604" s="3"/>
      <c r="G604" s="3"/>
      <c r="H604" s="17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</row>
    <row r="605">
      <c r="A605" s="3"/>
      <c r="B605" s="3"/>
      <c r="C605" s="3"/>
      <c r="D605" s="3"/>
      <c r="E605" s="3"/>
      <c r="F605" s="3"/>
      <c r="G605" s="3"/>
      <c r="H605" s="17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</row>
    <row r="606">
      <c r="A606" s="3"/>
      <c r="B606" s="3"/>
      <c r="C606" s="3"/>
      <c r="D606" s="3"/>
      <c r="E606" s="3"/>
      <c r="F606" s="3"/>
      <c r="G606" s="3"/>
      <c r="H606" s="17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</row>
    <row r="607">
      <c r="A607" s="3"/>
      <c r="B607" s="3"/>
      <c r="C607" s="3"/>
      <c r="D607" s="3"/>
      <c r="E607" s="3"/>
      <c r="F607" s="3"/>
      <c r="G607" s="3"/>
      <c r="H607" s="17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</row>
    <row r="608">
      <c r="A608" s="3"/>
      <c r="B608" s="3"/>
      <c r="C608" s="3"/>
      <c r="D608" s="3"/>
      <c r="E608" s="3"/>
      <c r="F608" s="3"/>
      <c r="G608" s="3"/>
      <c r="H608" s="17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</row>
    <row r="609">
      <c r="A609" s="3"/>
      <c r="B609" s="3"/>
      <c r="C609" s="3"/>
      <c r="D609" s="3"/>
      <c r="E609" s="3"/>
      <c r="F609" s="3"/>
      <c r="G609" s="3"/>
      <c r="H609" s="17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</row>
    <row r="610">
      <c r="A610" s="3"/>
      <c r="B610" s="3"/>
      <c r="C610" s="3"/>
      <c r="D610" s="3"/>
      <c r="E610" s="3"/>
      <c r="F610" s="3"/>
      <c r="G610" s="3"/>
      <c r="H610" s="17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</row>
    <row r="611">
      <c r="A611" s="3"/>
      <c r="B611" s="3"/>
      <c r="C611" s="3"/>
      <c r="D611" s="3"/>
      <c r="E611" s="3"/>
      <c r="F611" s="3"/>
      <c r="G611" s="3"/>
      <c r="H611" s="17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</row>
    <row r="612">
      <c r="A612" s="3"/>
      <c r="B612" s="3"/>
      <c r="C612" s="3"/>
      <c r="D612" s="3"/>
      <c r="E612" s="3"/>
      <c r="F612" s="3"/>
      <c r="G612" s="3"/>
      <c r="H612" s="17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</row>
    <row r="613">
      <c r="A613" s="3"/>
      <c r="B613" s="3"/>
      <c r="C613" s="3"/>
      <c r="D613" s="3"/>
      <c r="E613" s="3"/>
      <c r="F613" s="3"/>
      <c r="G613" s="3"/>
      <c r="H613" s="17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</row>
    <row r="614">
      <c r="A614" s="3"/>
      <c r="B614" s="3"/>
      <c r="C614" s="3"/>
      <c r="D614" s="3"/>
      <c r="E614" s="3"/>
      <c r="F614" s="3"/>
      <c r="G614" s="3"/>
      <c r="H614" s="17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</row>
    <row r="615">
      <c r="A615" s="3"/>
      <c r="B615" s="3"/>
      <c r="C615" s="3"/>
      <c r="D615" s="3"/>
      <c r="E615" s="3"/>
      <c r="F615" s="3"/>
      <c r="G615" s="3"/>
      <c r="H615" s="17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</row>
    <row r="616">
      <c r="A616" s="3"/>
      <c r="B616" s="3"/>
      <c r="C616" s="3"/>
      <c r="D616" s="3"/>
      <c r="E616" s="3"/>
      <c r="F616" s="3"/>
      <c r="G616" s="3"/>
      <c r="H616" s="17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</row>
    <row r="617">
      <c r="A617" s="3"/>
      <c r="B617" s="3"/>
      <c r="C617" s="3"/>
      <c r="D617" s="3"/>
      <c r="E617" s="3"/>
      <c r="F617" s="3"/>
      <c r="G617" s="3"/>
      <c r="H617" s="17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</row>
    <row r="618">
      <c r="A618" s="3"/>
      <c r="B618" s="3"/>
      <c r="C618" s="3"/>
      <c r="D618" s="3"/>
      <c r="E618" s="3"/>
      <c r="F618" s="3"/>
      <c r="G618" s="3"/>
      <c r="H618" s="17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</row>
    <row r="619">
      <c r="A619" s="3"/>
      <c r="B619" s="3"/>
      <c r="C619" s="3"/>
      <c r="D619" s="3"/>
      <c r="E619" s="3"/>
      <c r="F619" s="3"/>
      <c r="G619" s="3"/>
      <c r="H619" s="17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</row>
    <row r="620">
      <c r="A620" s="3"/>
      <c r="B620" s="3"/>
      <c r="C620" s="3"/>
      <c r="D620" s="3"/>
      <c r="E620" s="3"/>
      <c r="F620" s="3"/>
      <c r="G620" s="3"/>
      <c r="H620" s="17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</row>
    <row r="621">
      <c r="A621" s="3"/>
      <c r="B621" s="3"/>
      <c r="C621" s="3"/>
      <c r="D621" s="3"/>
      <c r="E621" s="3"/>
      <c r="F621" s="3"/>
      <c r="G621" s="3"/>
      <c r="H621" s="17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</row>
    <row r="622">
      <c r="A622" s="3"/>
      <c r="B622" s="3"/>
      <c r="C622" s="3"/>
      <c r="D622" s="3"/>
      <c r="E622" s="3"/>
      <c r="F622" s="3"/>
      <c r="G622" s="3"/>
      <c r="H622" s="17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</row>
    <row r="623">
      <c r="A623" s="3"/>
      <c r="B623" s="3"/>
      <c r="C623" s="3"/>
      <c r="D623" s="3"/>
      <c r="E623" s="3"/>
      <c r="F623" s="3"/>
      <c r="G623" s="3"/>
      <c r="H623" s="17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</row>
    <row r="624">
      <c r="A624" s="3"/>
      <c r="B624" s="3"/>
      <c r="C624" s="3"/>
      <c r="D624" s="3"/>
      <c r="E624" s="3"/>
      <c r="F624" s="3"/>
      <c r="G624" s="3"/>
      <c r="H624" s="17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</row>
    <row r="625">
      <c r="A625" s="3"/>
      <c r="B625" s="3"/>
      <c r="C625" s="3"/>
      <c r="D625" s="3"/>
      <c r="E625" s="3"/>
      <c r="F625" s="3"/>
      <c r="G625" s="3"/>
      <c r="H625" s="17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</row>
    <row r="626">
      <c r="A626" s="3"/>
      <c r="B626" s="3"/>
      <c r="C626" s="3"/>
      <c r="D626" s="3"/>
      <c r="E626" s="3"/>
      <c r="F626" s="3"/>
      <c r="G626" s="3"/>
      <c r="H626" s="17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</row>
    <row r="627">
      <c r="A627" s="3"/>
      <c r="B627" s="3"/>
      <c r="C627" s="3"/>
      <c r="D627" s="3"/>
      <c r="E627" s="3"/>
      <c r="F627" s="3"/>
      <c r="G627" s="3"/>
      <c r="H627" s="17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</row>
    <row r="628">
      <c r="A628" s="3"/>
      <c r="B628" s="3"/>
      <c r="C628" s="3"/>
      <c r="D628" s="3"/>
      <c r="E628" s="3"/>
      <c r="F628" s="3"/>
      <c r="G628" s="3"/>
      <c r="H628" s="17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</row>
    <row r="629">
      <c r="A629" s="3"/>
      <c r="B629" s="3"/>
      <c r="C629" s="3"/>
      <c r="D629" s="3"/>
      <c r="E629" s="3"/>
      <c r="F629" s="3"/>
      <c r="G629" s="3"/>
      <c r="H629" s="17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</row>
    <row r="630">
      <c r="A630" s="3"/>
      <c r="B630" s="3"/>
      <c r="C630" s="3"/>
      <c r="D630" s="3"/>
      <c r="E630" s="3"/>
      <c r="F630" s="3"/>
      <c r="G630" s="3"/>
      <c r="H630" s="17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</row>
    <row r="631">
      <c r="A631" s="3"/>
      <c r="B631" s="3"/>
      <c r="C631" s="3"/>
      <c r="D631" s="3"/>
      <c r="E631" s="3"/>
      <c r="F631" s="3"/>
      <c r="G631" s="3"/>
      <c r="H631" s="17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</row>
    <row r="632">
      <c r="A632" s="3"/>
      <c r="B632" s="3"/>
      <c r="C632" s="3"/>
      <c r="D632" s="3"/>
      <c r="E632" s="3"/>
      <c r="F632" s="3"/>
      <c r="G632" s="3"/>
      <c r="H632" s="17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</row>
    <row r="633">
      <c r="A633" s="3"/>
      <c r="B633" s="3"/>
      <c r="C633" s="3"/>
      <c r="D633" s="3"/>
      <c r="E633" s="3"/>
      <c r="F633" s="3"/>
      <c r="G633" s="3"/>
      <c r="H633" s="17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</row>
    <row r="634">
      <c r="A634" s="3"/>
      <c r="B634" s="3"/>
      <c r="C634" s="3"/>
      <c r="D634" s="3"/>
      <c r="E634" s="3"/>
      <c r="F634" s="3"/>
      <c r="G634" s="3"/>
      <c r="H634" s="17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</row>
    <row r="635">
      <c r="A635" s="3"/>
      <c r="B635" s="3"/>
      <c r="C635" s="3"/>
      <c r="D635" s="3"/>
      <c r="E635" s="3"/>
      <c r="F635" s="3"/>
      <c r="G635" s="3"/>
      <c r="H635" s="17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</row>
    <row r="636">
      <c r="A636" s="3"/>
      <c r="B636" s="3"/>
      <c r="C636" s="3"/>
      <c r="D636" s="3"/>
      <c r="E636" s="3"/>
      <c r="F636" s="3"/>
      <c r="G636" s="3"/>
      <c r="H636" s="17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</row>
    <row r="637">
      <c r="A637" s="3"/>
      <c r="B637" s="3"/>
      <c r="C637" s="3"/>
      <c r="D637" s="3"/>
      <c r="E637" s="3"/>
      <c r="F637" s="3"/>
      <c r="G637" s="3"/>
      <c r="H637" s="17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</row>
    <row r="638">
      <c r="A638" s="3"/>
      <c r="B638" s="3"/>
      <c r="C638" s="3"/>
      <c r="D638" s="3"/>
      <c r="E638" s="3"/>
      <c r="F638" s="3"/>
      <c r="G638" s="3"/>
      <c r="H638" s="17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</row>
    <row r="639">
      <c r="A639" s="3"/>
      <c r="B639" s="3"/>
      <c r="C639" s="3"/>
      <c r="D639" s="3"/>
      <c r="E639" s="3"/>
      <c r="F639" s="3"/>
      <c r="G639" s="3"/>
      <c r="H639" s="17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</row>
    <row r="640">
      <c r="A640" s="3"/>
      <c r="B640" s="3"/>
      <c r="C640" s="3"/>
      <c r="D640" s="3"/>
      <c r="E640" s="3"/>
      <c r="F640" s="3"/>
      <c r="G640" s="3"/>
      <c r="H640" s="17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</row>
    <row r="641">
      <c r="A641" s="3"/>
      <c r="B641" s="3"/>
      <c r="C641" s="3"/>
      <c r="D641" s="3"/>
      <c r="E641" s="3"/>
      <c r="F641" s="3"/>
      <c r="G641" s="3"/>
      <c r="H641" s="17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</row>
    <row r="642">
      <c r="A642" s="3"/>
      <c r="B642" s="3"/>
      <c r="C642" s="3"/>
      <c r="D642" s="3"/>
      <c r="E642" s="3"/>
      <c r="F642" s="3"/>
      <c r="G642" s="3"/>
      <c r="H642" s="17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</row>
    <row r="643">
      <c r="A643" s="3"/>
      <c r="B643" s="3"/>
      <c r="C643" s="3"/>
      <c r="D643" s="3"/>
      <c r="E643" s="3"/>
      <c r="F643" s="3"/>
      <c r="G643" s="3"/>
      <c r="H643" s="17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</row>
    <row r="644">
      <c r="A644" s="3"/>
      <c r="B644" s="3"/>
      <c r="C644" s="3"/>
      <c r="D644" s="3"/>
      <c r="E644" s="3"/>
      <c r="F644" s="3"/>
      <c r="G644" s="3"/>
      <c r="H644" s="17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</row>
    <row r="645">
      <c r="A645" s="3"/>
      <c r="B645" s="3"/>
      <c r="C645" s="3"/>
      <c r="D645" s="3"/>
      <c r="E645" s="3"/>
      <c r="F645" s="3"/>
      <c r="G645" s="3"/>
      <c r="H645" s="17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</row>
    <row r="646">
      <c r="A646" s="3"/>
      <c r="B646" s="3"/>
      <c r="C646" s="3"/>
      <c r="D646" s="3"/>
      <c r="E646" s="3"/>
      <c r="F646" s="3"/>
      <c r="G646" s="3"/>
      <c r="H646" s="17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</row>
    <row r="647">
      <c r="A647" s="3"/>
      <c r="B647" s="3"/>
      <c r="C647" s="3"/>
      <c r="D647" s="3"/>
      <c r="E647" s="3"/>
      <c r="F647" s="3"/>
      <c r="G647" s="3"/>
      <c r="H647" s="17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</row>
    <row r="648">
      <c r="A648" s="3"/>
      <c r="B648" s="3"/>
      <c r="C648" s="3"/>
      <c r="D648" s="3"/>
      <c r="E648" s="3"/>
      <c r="F648" s="3"/>
      <c r="G648" s="3"/>
      <c r="H648" s="17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</row>
    <row r="649">
      <c r="A649" s="3"/>
      <c r="B649" s="3"/>
      <c r="C649" s="3"/>
      <c r="D649" s="3"/>
      <c r="E649" s="3"/>
      <c r="F649" s="3"/>
      <c r="G649" s="3"/>
      <c r="H649" s="17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</row>
    <row r="650">
      <c r="A650" s="3"/>
      <c r="B650" s="3"/>
      <c r="C650" s="3"/>
      <c r="D650" s="3"/>
      <c r="E650" s="3"/>
      <c r="F650" s="3"/>
      <c r="G650" s="3"/>
      <c r="H650" s="17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</row>
    <row r="651">
      <c r="A651" s="3"/>
      <c r="B651" s="3"/>
      <c r="C651" s="3"/>
      <c r="D651" s="3"/>
      <c r="E651" s="3"/>
      <c r="F651" s="3"/>
      <c r="G651" s="3"/>
      <c r="H651" s="17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</row>
    <row r="652">
      <c r="A652" s="3"/>
      <c r="B652" s="3"/>
      <c r="C652" s="3"/>
      <c r="D652" s="3"/>
      <c r="E652" s="3"/>
      <c r="F652" s="3"/>
      <c r="G652" s="3"/>
      <c r="H652" s="17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</row>
    <row r="653">
      <c r="A653" s="3"/>
      <c r="B653" s="3"/>
      <c r="C653" s="3"/>
      <c r="D653" s="3"/>
      <c r="E653" s="3"/>
      <c r="F653" s="3"/>
      <c r="G653" s="3"/>
      <c r="H653" s="17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</row>
    <row r="654">
      <c r="A654" s="3"/>
      <c r="B654" s="3"/>
      <c r="C654" s="3"/>
      <c r="D654" s="3"/>
      <c r="E654" s="3"/>
      <c r="F654" s="3"/>
      <c r="G654" s="3"/>
      <c r="H654" s="17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</row>
    <row r="655">
      <c r="A655" s="3"/>
      <c r="B655" s="3"/>
      <c r="C655" s="3"/>
      <c r="D655" s="3"/>
      <c r="E655" s="3"/>
      <c r="F655" s="3"/>
      <c r="G655" s="3"/>
      <c r="H655" s="17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</row>
    <row r="656">
      <c r="A656" s="3"/>
      <c r="B656" s="3"/>
      <c r="C656" s="3"/>
      <c r="D656" s="3"/>
      <c r="E656" s="3"/>
      <c r="F656" s="3"/>
      <c r="G656" s="3"/>
      <c r="H656" s="17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</row>
    <row r="657">
      <c r="A657" s="3"/>
      <c r="B657" s="3"/>
      <c r="C657" s="3"/>
      <c r="D657" s="3"/>
      <c r="E657" s="3"/>
      <c r="F657" s="3"/>
      <c r="G657" s="3"/>
      <c r="H657" s="17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</row>
    <row r="658">
      <c r="A658" s="3"/>
      <c r="B658" s="3"/>
      <c r="C658" s="3"/>
      <c r="D658" s="3"/>
      <c r="E658" s="3"/>
      <c r="F658" s="3"/>
      <c r="G658" s="3"/>
      <c r="H658" s="17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</row>
    <row r="659">
      <c r="A659" s="3"/>
      <c r="B659" s="3"/>
      <c r="C659" s="3"/>
      <c r="D659" s="3"/>
      <c r="E659" s="3"/>
      <c r="F659" s="3"/>
      <c r="G659" s="3"/>
      <c r="H659" s="17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</row>
    <row r="660">
      <c r="A660" s="3"/>
      <c r="B660" s="3"/>
      <c r="C660" s="3"/>
      <c r="D660" s="3"/>
      <c r="E660" s="3"/>
      <c r="F660" s="3"/>
      <c r="G660" s="3"/>
      <c r="H660" s="17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</row>
    <row r="661">
      <c r="A661" s="3"/>
      <c r="B661" s="3"/>
      <c r="C661" s="3"/>
      <c r="D661" s="3"/>
      <c r="E661" s="3"/>
      <c r="F661" s="3"/>
      <c r="G661" s="3"/>
      <c r="H661" s="17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</row>
    <row r="662">
      <c r="A662" s="3"/>
      <c r="B662" s="3"/>
      <c r="C662" s="3"/>
      <c r="D662" s="3"/>
      <c r="E662" s="3"/>
      <c r="F662" s="3"/>
      <c r="G662" s="3"/>
      <c r="H662" s="17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</row>
    <row r="663">
      <c r="A663" s="3"/>
      <c r="B663" s="3"/>
      <c r="C663" s="3"/>
      <c r="D663" s="3"/>
      <c r="E663" s="3"/>
      <c r="F663" s="3"/>
      <c r="G663" s="3"/>
      <c r="H663" s="17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</row>
    <row r="664">
      <c r="A664" s="3"/>
      <c r="B664" s="3"/>
      <c r="C664" s="3"/>
      <c r="D664" s="3"/>
      <c r="E664" s="3"/>
      <c r="F664" s="3"/>
      <c r="G664" s="3"/>
      <c r="H664" s="17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</row>
    <row r="665">
      <c r="A665" s="3"/>
      <c r="B665" s="3"/>
      <c r="C665" s="3"/>
      <c r="D665" s="3"/>
      <c r="E665" s="3"/>
      <c r="F665" s="3"/>
      <c r="G665" s="3"/>
      <c r="H665" s="17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</row>
    <row r="666">
      <c r="A666" s="3"/>
      <c r="B666" s="3"/>
      <c r="C666" s="3"/>
      <c r="D666" s="3"/>
      <c r="E666" s="3"/>
      <c r="F666" s="3"/>
      <c r="G666" s="3"/>
      <c r="H666" s="17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</row>
    <row r="667">
      <c r="A667" s="3"/>
      <c r="B667" s="3"/>
      <c r="C667" s="3"/>
      <c r="D667" s="3"/>
      <c r="E667" s="3"/>
      <c r="F667" s="3"/>
      <c r="G667" s="3"/>
      <c r="H667" s="17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</row>
    <row r="668">
      <c r="A668" s="3"/>
      <c r="B668" s="3"/>
      <c r="C668" s="3"/>
      <c r="D668" s="3"/>
      <c r="E668" s="3"/>
      <c r="F668" s="3"/>
      <c r="G668" s="3"/>
      <c r="H668" s="17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</row>
    <row r="669">
      <c r="A669" s="3"/>
      <c r="B669" s="3"/>
      <c r="C669" s="3"/>
      <c r="D669" s="3"/>
      <c r="E669" s="3"/>
      <c r="F669" s="3"/>
      <c r="G669" s="3"/>
      <c r="H669" s="17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</row>
    <row r="670">
      <c r="A670" s="3"/>
      <c r="B670" s="3"/>
      <c r="C670" s="3"/>
      <c r="D670" s="3"/>
      <c r="E670" s="3"/>
      <c r="F670" s="3"/>
      <c r="G670" s="3"/>
      <c r="H670" s="17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</row>
    <row r="671">
      <c r="A671" s="3"/>
      <c r="B671" s="3"/>
      <c r="C671" s="3"/>
      <c r="D671" s="3"/>
      <c r="E671" s="3"/>
      <c r="F671" s="3"/>
      <c r="G671" s="3"/>
      <c r="H671" s="17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</row>
    <row r="672">
      <c r="A672" s="3"/>
      <c r="B672" s="3"/>
      <c r="C672" s="3"/>
      <c r="D672" s="3"/>
      <c r="E672" s="3"/>
      <c r="F672" s="3"/>
      <c r="G672" s="3"/>
      <c r="H672" s="17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</row>
    <row r="673">
      <c r="A673" s="3"/>
      <c r="B673" s="3"/>
      <c r="C673" s="3"/>
      <c r="D673" s="3"/>
      <c r="E673" s="3"/>
      <c r="F673" s="3"/>
      <c r="G673" s="3"/>
      <c r="H673" s="17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</row>
    <row r="674">
      <c r="A674" s="3"/>
      <c r="B674" s="3"/>
      <c r="C674" s="3"/>
      <c r="D674" s="3"/>
      <c r="E674" s="3"/>
      <c r="F674" s="3"/>
      <c r="G674" s="3"/>
      <c r="H674" s="17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</row>
    <row r="675">
      <c r="A675" s="3"/>
      <c r="B675" s="3"/>
      <c r="C675" s="3"/>
      <c r="D675" s="3"/>
      <c r="E675" s="3"/>
      <c r="F675" s="3"/>
      <c r="G675" s="3"/>
      <c r="H675" s="17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</row>
    <row r="676">
      <c r="A676" s="3"/>
      <c r="B676" s="3"/>
      <c r="C676" s="3"/>
      <c r="D676" s="3"/>
      <c r="E676" s="3"/>
      <c r="F676" s="3"/>
      <c r="G676" s="3"/>
      <c r="H676" s="17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</row>
    <row r="677">
      <c r="A677" s="3"/>
      <c r="B677" s="3"/>
      <c r="C677" s="3"/>
      <c r="D677" s="3"/>
      <c r="E677" s="3"/>
      <c r="F677" s="3"/>
      <c r="G677" s="3"/>
      <c r="H677" s="17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</row>
    <row r="678">
      <c r="A678" s="3"/>
      <c r="B678" s="3"/>
      <c r="C678" s="3"/>
      <c r="D678" s="3"/>
      <c r="E678" s="3"/>
      <c r="F678" s="3"/>
      <c r="G678" s="3"/>
      <c r="H678" s="17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</row>
    <row r="679">
      <c r="A679" s="3"/>
      <c r="B679" s="3"/>
      <c r="C679" s="3"/>
      <c r="D679" s="3"/>
      <c r="E679" s="3"/>
      <c r="F679" s="3"/>
      <c r="G679" s="3"/>
      <c r="H679" s="17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</row>
    <row r="680">
      <c r="A680" s="3"/>
      <c r="B680" s="3"/>
      <c r="C680" s="3"/>
      <c r="D680" s="3"/>
      <c r="E680" s="3"/>
      <c r="F680" s="3"/>
      <c r="G680" s="3"/>
      <c r="H680" s="17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</row>
    <row r="681">
      <c r="A681" s="3"/>
      <c r="B681" s="3"/>
      <c r="C681" s="3"/>
      <c r="D681" s="3"/>
      <c r="E681" s="3"/>
      <c r="F681" s="3"/>
      <c r="G681" s="3"/>
      <c r="H681" s="17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</row>
    <row r="682">
      <c r="A682" s="3"/>
      <c r="B682" s="3"/>
      <c r="C682" s="3"/>
      <c r="D682" s="3"/>
      <c r="E682" s="3"/>
      <c r="F682" s="3"/>
      <c r="G682" s="3"/>
      <c r="H682" s="17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</row>
    <row r="683">
      <c r="A683" s="3"/>
      <c r="B683" s="3"/>
      <c r="C683" s="3"/>
      <c r="D683" s="3"/>
      <c r="E683" s="3"/>
      <c r="F683" s="3"/>
      <c r="G683" s="3"/>
      <c r="H683" s="17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</row>
    <row r="684">
      <c r="A684" s="3"/>
      <c r="B684" s="3"/>
      <c r="C684" s="3"/>
      <c r="D684" s="3"/>
      <c r="E684" s="3"/>
      <c r="F684" s="3"/>
      <c r="G684" s="3"/>
      <c r="H684" s="17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</row>
    <row r="685">
      <c r="A685" s="3"/>
      <c r="B685" s="3"/>
      <c r="C685" s="3"/>
      <c r="D685" s="3"/>
      <c r="E685" s="3"/>
      <c r="F685" s="3"/>
      <c r="G685" s="3"/>
      <c r="H685" s="17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</row>
    <row r="686">
      <c r="A686" s="3"/>
      <c r="B686" s="3"/>
      <c r="C686" s="3"/>
      <c r="D686" s="3"/>
      <c r="E686" s="3"/>
      <c r="F686" s="3"/>
      <c r="G686" s="3"/>
      <c r="H686" s="17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</row>
    <row r="687">
      <c r="A687" s="3"/>
      <c r="B687" s="3"/>
      <c r="C687" s="3"/>
      <c r="D687" s="3"/>
      <c r="E687" s="3"/>
      <c r="F687" s="3"/>
      <c r="G687" s="3"/>
      <c r="H687" s="17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</row>
    <row r="688">
      <c r="A688" s="3"/>
      <c r="B688" s="3"/>
      <c r="C688" s="3"/>
      <c r="D688" s="3"/>
      <c r="E688" s="3"/>
      <c r="F688" s="3"/>
      <c r="G688" s="3"/>
      <c r="H688" s="17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</row>
    <row r="689">
      <c r="A689" s="3"/>
      <c r="B689" s="3"/>
      <c r="C689" s="3"/>
      <c r="D689" s="3"/>
      <c r="E689" s="3"/>
      <c r="F689" s="3"/>
      <c r="G689" s="3"/>
      <c r="H689" s="17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</row>
    <row r="690">
      <c r="A690" s="3"/>
      <c r="B690" s="3"/>
      <c r="C690" s="3"/>
      <c r="D690" s="3"/>
      <c r="E690" s="3"/>
      <c r="F690" s="3"/>
      <c r="G690" s="3"/>
      <c r="H690" s="17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</row>
    <row r="691">
      <c r="A691" s="3"/>
      <c r="B691" s="3"/>
      <c r="C691" s="3"/>
      <c r="D691" s="3"/>
      <c r="E691" s="3"/>
      <c r="F691" s="3"/>
      <c r="G691" s="3"/>
      <c r="H691" s="17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</row>
    <row r="692">
      <c r="A692" s="3"/>
      <c r="B692" s="3"/>
      <c r="C692" s="3"/>
      <c r="D692" s="3"/>
      <c r="E692" s="3"/>
      <c r="F692" s="3"/>
      <c r="G692" s="3"/>
      <c r="H692" s="17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</row>
    <row r="693">
      <c r="A693" s="3"/>
      <c r="B693" s="3"/>
      <c r="C693" s="3"/>
      <c r="D693" s="3"/>
      <c r="E693" s="3"/>
      <c r="F693" s="3"/>
      <c r="G693" s="3"/>
      <c r="H693" s="17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</row>
    <row r="694">
      <c r="A694" s="3"/>
      <c r="B694" s="3"/>
      <c r="C694" s="3"/>
      <c r="D694" s="3"/>
      <c r="E694" s="3"/>
      <c r="F694" s="3"/>
      <c r="G694" s="3"/>
      <c r="H694" s="17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</row>
    <row r="695">
      <c r="A695" s="3"/>
      <c r="B695" s="3"/>
      <c r="C695" s="3"/>
      <c r="D695" s="3"/>
      <c r="E695" s="3"/>
      <c r="F695" s="3"/>
      <c r="G695" s="3"/>
      <c r="H695" s="17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</row>
    <row r="696">
      <c r="A696" s="3"/>
      <c r="B696" s="3"/>
      <c r="C696" s="3"/>
      <c r="D696" s="3"/>
      <c r="E696" s="3"/>
      <c r="F696" s="3"/>
      <c r="G696" s="3"/>
      <c r="H696" s="17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</row>
    <row r="697">
      <c r="A697" s="3"/>
      <c r="B697" s="3"/>
      <c r="C697" s="3"/>
      <c r="D697" s="3"/>
      <c r="E697" s="3"/>
      <c r="F697" s="3"/>
      <c r="G697" s="3"/>
      <c r="H697" s="17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</row>
    <row r="698">
      <c r="A698" s="3"/>
      <c r="B698" s="3"/>
      <c r="C698" s="3"/>
      <c r="D698" s="3"/>
      <c r="E698" s="3"/>
      <c r="F698" s="3"/>
      <c r="G698" s="3"/>
      <c r="H698" s="17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</row>
    <row r="699">
      <c r="A699" s="3"/>
      <c r="B699" s="3"/>
      <c r="C699" s="3"/>
      <c r="D699" s="3"/>
      <c r="E699" s="3"/>
      <c r="F699" s="3"/>
      <c r="G699" s="3"/>
      <c r="H699" s="17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</row>
    <row r="700">
      <c r="A700" s="3"/>
      <c r="B700" s="3"/>
      <c r="C700" s="3"/>
      <c r="D700" s="3"/>
      <c r="E700" s="3"/>
      <c r="F700" s="3"/>
      <c r="G700" s="3"/>
      <c r="H700" s="17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</row>
    <row r="701">
      <c r="A701" s="3"/>
      <c r="B701" s="3"/>
      <c r="C701" s="3"/>
      <c r="D701" s="3"/>
      <c r="E701" s="3"/>
      <c r="F701" s="3"/>
      <c r="G701" s="3"/>
      <c r="H701" s="17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</row>
    <row r="702">
      <c r="A702" s="3"/>
      <c r="B702" s="3"/>
      <c r="C702" s="3"/>
      <c r="D702" s="3"/>
      <c r="E702" s="3"/>
      <c r="F702" s="3"/>
      <c r="G702" s="3"/>
      <c r="H702" s="17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</row>
    <row r="703">
      <c r="A703" s="3"/>
      <c r="B703" s="3"/>
      <c r="C703" s="3"/>
      <c r="D703" s="3"/>
      <c r="E703" s="3"/>
      <c r="F703" s="3"/>
      <c r="G703" s="3"/>
      <c r="H703" s="17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</row>
    <row r="704">
      <c r="A704" s="3"/>
      <c r="B704" s="3"/>
      <c r="C704" s="3"/>
      <c r="D704" s="3"/>
      <c r="E704" s="3"/>
      <c r="F704" s="3"/>
      <c r="G704" s="3"/>
      <c r="H704" s="17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</row>
    <row r="705">
      <c r="A705" s="3"/>
      <c r="B705" s="3"/>
      <c r="C705" s="3"/>
      <c r="D705" s="3"/>
      <c r="E705" s="3"/>
      <c r="F705" s="3"/>
      <c r="G705" s="3"/>
      <c r="H705" s="17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</row>
    <row r="706">
      <c r="A706" s="3"/>
      <c r="B706" s="3"/>
      <c r="C706" s="3"/>
      <c r="D706" s="3"/>
      <c r="E706" s="3"/>
      <c r="F706" s="3"/>
      <c r="G706" s="3"/>
      <c r="H706" s="17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</row>
    <row r="707">
      <c r="A707" s="3"/>
      <c r="B707" s="3"/>
      <c r="C707" s="3"/>
      <c r="D707" s="3"/>
      <c r="E707" s="3"/>
      <c r="F707" s="3"/>
      <c r="G707" s="3"/>
      <c r="H707" s="17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</row>
    <row r="708">
      <c r="A708" s="3"/>
      <c r="B708" s="3"/>
      <c r="C708" s="3"/>
      <c r="D708" s="3"/>
      <c r="E708" s="3"/>
      <c r="F708" s="3"/>
      <c r="G708" s="3"/>
      <c r="H708" s="17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</row>
    <row r="709">
      <c r="A709" s="3"/>
      <c r="B709" s="3"/>
      <c r="C709" s="3"/>
      <c r="D709" s="3"/>
      <c r="E709" s="3"/>
      <c r="F709" s="3"/>
      <c r="G709" s="3"/>
      <c r="H709" s="17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</row>
    <row r="710">
      <c r="A710" s="3"/>
      <c r="B710" s="3"/>
      <c r="C710" s="3"/>
      <c r="D710" s="3"/>
      <c r="E710" s="3"/>
      <c r="F710" s="3"/>
      <c r="G710" s="3"/>
      <c r="H710" s="17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</row>
    <row r="711">
      <c r="A711" s="3"/>
      <c r="B711" s="3"/>
      <c r="C711" s="3"/>
      <c r="D711" s="3"/>
      <c r="E711" s="3"/>
      <c r="F711" s="3"/>
      <c r="G711" s="3"/>
      <c r="H711" s="17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</row>
    <row r="712">
      <c r="A712" s="3"/>
      <c r="B712" s="3"/>
      <c r="C712" s="3"/>
      <c r="D712" s="3"/>
      <c r="E712" s="3"/>
      <c r="F712" s="3"/>
      <c r="G712" s="3"/>
      <c r="H712" s="17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</row>
    <row r="713">
      <c r="A713" s="3"/>
      <c r="B713" s="3"/>
      <c r="C713" s="3"/>
      <c r="D713" s="3"/>
      <c r="E713" s="3"/>
      <c r="F713" s="3"/>
      <c r="G713" s="3"/>
      <c r="H713" s="17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</row>
    <row r="714">
      <c r="A714" s="3"/>
      <c r="B714" s="3"/>
      <c r="C714" s="3"/>
      <c r="D714" s="3"/>
      <c r="E714" s="3"/>
      <c r="F714" s="3"/>
      <c r="G714" s="3"/>
      <c r="H714" s="17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</row>
    <row r="715">
      <c r="A715" s="3"/>
      <c r="B715" s="3"/>
      <c r="C715" s="3"/>
      <c r="D715" s="3"/>
      <c r="E715" s="3"/>
      <c r="F715" s="3"/>
      <c r="G715" s="3"/>
      <c r="H715" s="17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</row>
    <row r="716">
      <c r="A716" s="3"/>
      <c r="B716" s="3"/>
      <c r="C716" s="3"/>
      <c r="D716" s="3"/>
      <c r="E716" s="3"/>
      <c r="F716" s="3"/>
      <c r="G716" s="3"/>
      <c r="H716" s="17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</row>
    <row r="717">
      <c r="A717" s="3"/>
      <c r="B717" s="3"/>
      <c r="C717" s="3"/>
      <c r="D717" s="3"/>
      <c r="E717" s="3"/>
      <c r="F717" s="3"/>
      <c r="G717" s="3"/>
      <c r="H717" s="17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</row>
    <row r="718">
      <c r="A718" s="3"/>
      <c r="B718" s="3"/>
      <c r="C718" s="3"/>
      <c r="D718" s="3"/>
      <c r="E718" s="3"/>
      <c r="F718" s="3"/>
      <c r="G718" s="3"/>
      <c r="H718" s="17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</row>
    <row r="719">
      <c r="A719" s="3"/>
      <c r="B719" s="3"/>
      <c r="C719" s="3"/>
      <c r="D719" s="3"/>
      <c r="E719" s="3"/>
      <c r="F719" s="3"/>
      <c r="G719" s="3"/>
      <c r="H719" s="17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</row>
    <row r="720">
      <c r="A720" s="3"/>
      <c r="B720" s="3"/>
      <c r="C720" s="3"/>
      <c r="D720" s="3"/>
      <c r="E720" s="3"/>
      <c r="F720" s="3"/>
      <c r="G720" s="3"/>
      <c r="H720" s="17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</row>
    <row r="721">
      <c r="A721" s="3"/>
      <c r="B721" s="3"/>
      <c r="C721" s="3"/>
      <c r="D721" s="3"/>
      <c r="E721" s="3"/>
      <c r="F721" s="3"/>
      <c r="G721" s="3"/>
      <c r="H721" s="17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</row>
    <row r="722">
      <c r="A722" s="3"/>
      <c r="B722" s="3"/>
      <c r="C722" s="3"/>
      <c r="D722" s="3"/>
      <c r="E722" s="3"/>
      <c r="F722" s="3"/>
      <c r="G722" s="3"/>
      <c r="H722" s="17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</row>
    <row r="723">
      <c r="A723" s="3"/>
      <c r="B723" s="3"/>
      <c r="C723" s="3"/>
      <c r="D723" s="3"/>
      <c r="E723" s="3"/>
      <c r="F723" s="3"/>
      <c r="G723" s="3"/>
      <c r="H723" s="17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</row>
    <row r="724">
      <c r="A724" s="3"/>
      <c r="B724" s="3"/>
      <c r="C724" s="3"/>
      <c r="D724" s="3"/>
      <c r="E724" s="3"/>
      <c r="F724" s="3"/>
      <c r="G724" s="3"/>
      <c r="H724" s="17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</row>
    <row r="725">
      <c r="A725" s="3"/>
      <c r="B725" s="3"/>
      <c r="C725" s="3"/>
      <c r="D725" s="3"/>
      <c r="E725" s="3"/>
      <c r="F725" s="3"/>
      <c r="G725" s="3"/>
      <c r="H725" s="17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</row>
    <row r="726">
      <c r="A726" s="3"/>
      <c r="B726" s="3"/>
      <c r="C726" s="3"/>
      <c r="D726" s="3"/>
      <c r="E726" s="3"/>
      <c r="F726" s="3"/>
      <c r="G726" s="3"/>
      <c r="H726" s="17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</row>
    <row r="727">
      <c r="A727" s="3"/>
      <c r="B727" s="3"/>
      <c r="C727" s="3"/>
      <c r="D727" s="3"/>
      <c r="E727" s="3"/>
      <c r="F727" s="3"/>
      <c r="G727" s="3"/>
      <c r="H727" s="17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</row>
    <row r="728">
      <c r="A728" s="3"/>
      <c r="B728" s="3"/>
      <c r="C728" s="3"/>
      <c r="D728" s="3"/>
      <c r="E728" s="3"/>
      <c r="F728" s="3"/>
      <c r="G728" s="3"/>
      <c r="H728" s="17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</row>
    <row r="729">
      <c r="A729" s="3"/>
      <c r="B729" s="3"/>
      <c r="C729" s="3"/>
      <c r="D729" s="3"/>
      <c r="E729" s="3"/>
      <c r="F729" s="3"/>
      <c r="G729" s="3"/>
      <c r="H729" s="17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</row>
    <row r="730">
      <c r="A730" s="3"/>
      <c r="B730" s="3"/>
      <c r="C730" s="3"/>
      <c r="D730" s="3"/>
      <c r="E730" s="3"/>
      <c r="F730" s="3"/>
      <c r="G730" s="3"/>
      <c r="H730" s="17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</row>
    <row r="731">
      <c r="A731" s="3"/>
      <c r="B731" s="3"/>
      <c r="C731" s="3"/>
      <c r="D731" s="3"/>
      <c r="E731" s="3"/>
      <c r="F731" s="3"/>
      <c r="G731" s="3"/>
      <c r="H731" s="17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</row>
    <row r="732">
      <c r="A732" s="3"/>
      <c r="B732" s="3"/>
      <c r="C732" s="3"/>
      <c r="D732" s="3"/>
      <c r="E732" s="3"/>
      <c r="F732" s="3"/>
      <c r="G732" s="3"/>
      <c r="H732" s="17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</row>
    <row r="733">
      <c r="A733" s="3"/>
      <c r="B733" s="3"/>
      <c r="C733" s="3"/>
      <c r="D733" s="3"/>
      <c r="E733" s="3"/>
      <c r="F733" s="3"/>
      <c r="G733" s="3"/>
      <c r="H733" s="17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</row>
    <row r="734">
      <c r="A734" s="3"/>
      <c r="B734" s="3"/>
      <c r="C734" s="3"/>
      <c r="D734" s="3"/>
      <c r="E734" s="3"/>
      <c r="F734" s="3"/>
      <c r="G734" s="3"/>
      <c r="H734" s="17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</row>
    <row r="735">
      <c r="A735" s="3"/>
      <c r="B735" s="3"/>
      <c r="C735" s="3"/>
      <c r="D735" s="3"/>
      <c r="E735" s="3"/>
      <c r="F735" s="3"/>
      <c r="G735" s="3"/>
      <c r="H735" s="17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</row>
    <row r="736">
      <c r="A736" s="3"/>
      <c r="B736" s="3"/>
      <c r="C736" s="3"/>
      <c r="D736" s="3"/>
      <c r="E736" s="3"/>
      <c r="F736" s="3"/>
      <c r="G736" s="3"/>
      <c r="H736" s="17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</row>
    <row r="737">
      <c r="A737" s="3"/>
      <c r="B737" s="3"/>
      <c r="C737" s="3"/>
      <c r="D737" s="3"/>
      <c r="E737" s="3"/>
      <c r="F737" s="3"/>
      <c r="G737" s="3"/>
      <c r="H737" s="17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</row>
    <row r="738">
      <c r="A738" s="3"/>
      <c r="B738" s="3"/>
      <c r="C738" s="3"/>
      <c r="D738" s="3"/>
      <c r="E738" s="3"/>
      <c r="F738" s="3"/>
      <c r="G738" s="3"/>
      <c r="H738" s="17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</row>
    <row r="739">
      <c r="A739" s="3"/>
      <c r="B739" s="3"/>
      <c r="C739" s="3"/>
      <c r="D739" s="3"/>
      <c r="E739" s="3"/>
      <c r="F739" s="3"/>
      <c r="G739" s="3"/>
      <c r="H739" s="17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</row>
    <row r="740">
      <c r="A740" s="3"/>
      <c r="B740" s="3"/>
      <c r="C740" s="3"/>
      <c r="D740" s="3"/>
      <c r="E740" s="3"/>
      <c r="F740" s="3"/>
      <c r="G740" s="3"/>
      <c r="H740" s="17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</row>
    <row r="741">
      <c r="A741" s="3"/>
      <c r="B741" s="3"/>
      <c r="C741" s="3"/>
      <c r="D741" s="3"/>
      <c r="E741" s="3"/>
      <c r="F741" s="3"/>
      <c r="G741" s="3"/>
      <c r="H741" s="17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</row>
    <row r="742">
      <c r="A742" s="3"/>
      <c r="B742" s="3"/>
      <c r="C742" s="3"/>
      <c r="D742" s="3"/>
      <c r="E742" s="3"/>
      <c r="F742" s="3"/>
      <c r="G742" s="3"/>
      <c r="H742" s="17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</row>
    <row r="743">
      <c r="A743" s="3"/>
      <c r="B743" s="3"/>
      <c r="C743" s="3"/>
      <c r="D743" s="3"/>
      <c r="E743" s="3"/>
      <c r="F743" s="3"/>
      <c r="G743" s="3"/>
      <c r="H743" s="17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</row>
    <row r="744">
      <c r="A744" s="3"/>
      <c r="B744" s="3"/>
      <c r="C744" s="3"/>
      <c r="D744" s="3"/>
      <c r="E744" s="3"/>
      <c r="F744" s="3"/>
      <c r="G744" s="3"/>
      <c r="H744" s="17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</row>
    <row r="745">
      <c r="A745" s="3"/>
      <c r="B745" s="3"/>
      <c r="C745" s="3"/>
      <c r="D745" s="3"/>
      <c r="E745" s="3"/>
      <c r="F745" s="3"/>
      <c r="G745" s="3"/>
      <c r="H745" s="17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</row>
    <row r="746">
      <c r="A746" s="3"/>
      <c r="B746" s="3"/>
      <c r="C746" s="3"/>
      <c r="D746" s="3"/>
      <c r="E746" s="3"/>
      <c r="F746" s="3"/>
      <c r="G746" s="3"/>
      <c r="H746" s="17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</row>
    <row r="747">
      <c r="A747" s="3"/>
      <c r="B747" s="3"/>
      <c r="C747" s="3"/>
      <c r="D747" s="3"/>
      <c r="E747" s="3"/>
      <c r="F747" s="3"/>
      <c r="G747" s="3"/>
      <c r="H747" s="17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</row>
    <row r="748">
      <c r="A748" s="3"/>
      <c r="B748" s="3"/>
      <c r="C748" s="3"/>
      <c r="D748" s="3"/>
      <c r="E748" s="3"/>
      <c r="F748" s="3"/>
      <c r="G748" s="3"/>
      <c r="H748" s="17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</row>
    <row r="749">
      <c r="A749" s="3"/>
      <c r="B749" s="3"/>
      <c r="C749" s="3"/>
      <c r="D749" s="3"/>
      <c r="E749" s="3"/>
      <c r="F749" s="3"/>
      <c r="G749" s="3"/>
      <c r="H749" s="17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</row>
    <row r="750">
      <c r="A750" s="3"/>
      <c r="B750" s="3"/>
      <c r="C750" s="3"/>
      <c r="D750" s="3"/>
      <c r="E750" s="3"/>
      <c r="F750" s="3"/>
      <c r="G750" s="3"/>
      <c r="H750" s="17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</row>
    <row r="751">
      <c r="A751" s="3"/>
      <c r="B751" s="3"/>
      <c r="C751" s="3"/>
      <c r="D751" s="3"/>
      <c r="E751" s="3"/>
      <c r="F751" s="3"/>
      <c r="G751" s="3"/>
      <c r="H751" s="17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</row>
    <row r="752">
      <c r="A752" s="3"/>
      <c r="B752" s="3"/>
      <c r="C752" s="3"/>
      <c r="D752" s="3"/>
      <c r="E752" s="3"/>
      <c r="F752" s="3"/>
      <c r="G752" s="3"/>
      <c r="H752" s="17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</row>
    <row r="753">
      <c r="A753" s="3"/>
      <c r="B753" s="3"/>
      <c r="C753" s="3"/>
      <c r="D753" s="3"/>
      <c r="E753" s="3"/>
      <c r="F753" s="3"/>
      <c r="G753" s="3"/>
      <c r="H753" s="17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</row>
    <row r="754">
      <c r="A754" s="3"/>
      <c r="B754" s="3"/>
      <c r="C754" s="3"/>
      <c r="D754" s="3"/>
      <c r="E754" s="3"/>
      <c r="F754" s="3"/>
      <c r="G754" s="3"/>
      <c r="H754" s="17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</row>
    <row r="755">
      <c r="A755" s="3"/>
      <c r="B755" s="3"/>
      <c r="C755" s="3"/>
      <c r="D755" s="3"/>
      <c r="E755" s="3"/>
      <c r="F755" s="3"/>
      <c r="G755" s="3"/>
      <c r="H755" s="17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</row>
    <row r="756">
      <c r="A756" s="3"/>
      <c r="B756" s="3"/>
      <c r="C756" s="3"/>
      <c r="D756" s="3"/>
      <c r="E756" s="3"/>
      <c r="F756" s="3"/>
      <c r="G756" s="3"/>
      <c r="H756" s="17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</row>
    <row r="757">
      <c r="A757" s="3"/>
      <c r="B757" s="3"/>
      <c r="C757" s="3"/>
      <c r="D757" s="3"/>
      <c r="E757" s="3"/>
      <c r="F757" s="3"/>
      <c r="G757" s="3"/>
      <c r="H757" s="17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</row>
    <row r="758">
      <c r="A758" s="3"/>
      <c r="B758" s="3"/>
      <c r="C758" s="3"/>
      <c r="D758" s="3"/>
      <c r="E758" s="3"/>
      <c r="F758" s="3"/>
      <c r="G758" s="3"/>
      <c r="H758" s="17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</row>
    <row r="759">
      <c r="A759" s="3"/>
      <c r="B759" s="3"/>
      <c r="C759" s="3"/>
      <c r="D759" s="3"/>
      <c r="E759" s="3"/>
      <c r="F759" s="3"/>
      <c r="G759" s="3"/>
      <c r="H759" s="17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</row>
    <row r="760">
      <c r="A760" s="3"/>
      <c r="B760" s="3"/>
      <c r="C760" s="3"/>
      <c r="D760" s="3"/>
      <c r="E760" s="3"/>
      <c r="F760" s="3"/>
      <c r="G760" s="3"/>
      <c r="H760" s="17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</row>
    <row r="761">
      <c r="A761" s="3"/>
      <c r="B761" s="3"/>
      <c r="C761" s="3"/>
      <c r="D761" s="3"/>
      <c r="E761" s="3"/>
      <c r="F761" s="3"/>
      <c r="G761" s="3"/>
      <c r="H761" s="17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</row>
    <row r="762">
      <c r="A762" s="3"/>
      <c r="B762" s="3"/>
      <c r="C762" s="3"/>
      <c r="D762" s="3"/>
      <c r="E762" s="3"/>
      <c r="F762" s="3"/>
      <c r="G762" s="3"/>
      <c r="H762" s="17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</row>
    <row r="763">
      <c r="A763" s="3"/>
      <c r="B763" s="3"/>
      <c r="C763" s="3"/>
      <c r="D763" s="3"/>
      <c r="E763" s="3"/>
      <c r="F763" s="3"/>
      <c r="G763" s="3"/>
      <c r="H763" s="17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</row>
    <row r="764">
      <c r="A764" s="3"/>
      <c r="B764" s="3"/>
      <c r="C764" s="3"/>
      <c r="D764" s="3"/>
      <c r="E764" s="3"/>
      <c r="F764" s="3"/>
      <c r="G764" s="3"/>
      <c r="H764" s="17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</row>
    <row r="765">
      <c r="A765" s="3"/>
      <c r="B765" s="3"/>
      <c r="C765" s="3"/>
      <c r="D765" s="3"/>
      <c r="E765" s="3"/>
      <c r="F765" s="3"/>
      <c r="G765" s="3"/>
      <c r="H765" s="17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</row>
    <row r="766">
      <c r="A766" s="3"/>
      <c r="B766" s="3"/>
      <c r="C766" s="3"/>
      <c r="D766" s="3"/>
      <c r="E766" s="3"/>
      <c r="F766" s="3"/>
      <c r="G766" s="3"/>
      <c r="H766" s="17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</row>
    <row r="767">
      <c r="A767" s="3"/>
      <c r="B767" s="3"/>
      <c r="C767" s="3"/>
      <c r="D767" s="3"/>
      <c r="E767" s="3"/>
      <c r="F767" s="3"/>
      <c r="G767" s="3"/>
      <c r="H767" s="17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</row>
    <row r="768">
      <c r="A768" s="3"/>
      <c r="B768" s="3"/>
      <c r="C768" s="3"/>
      <c r="D768" s="3"/>
      <c r="E768" s="3"/>
      <c r="F768" s="3"/>
      <c r="G768" s="3"/>
      <c r="H768" s="17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</row>
    <row r="769">
      <c r="A769" s="3"/>
      <c r="B769" s="3"/>
      <c r="C769" s="3"/>
      <c r="D769" s="3"/>
      <c r="E769" s="3"/>
      <c r="F769" s="3"/>
      <c r="G769" s="3"/>
      <c r="H769" s="17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</row>
    <row r="770">
      <c r="A770" s="3"/>
      <c r="B770" s="3"/>
      <c r="C770" s="3"/>
      <c r="D770" s="3"/>
      <c r="E770" s="3"/>
      <c r="F770" s="3"/>
      <c r="G770" s="3"/>
      <c r="H770" s="17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</row>
    <row r="771">
      <c r="A771" s="3"/>
      <c r="B771" s="3"/>
      <c r="C771" s="3"/>
      <c r="D771" s="3"/>
      <c r="E771" s="3"/>
      <c r="F771" s="3"/>
      <c r="G771" s="3"/>
      <c r="H771" s="17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</row>
    <row r="772">
      <c r="A772" s="3"/>
      <c r="B772" s="3"/>
      <c r="C772" s="3"/>
      <c r="D772" s="3"/>
      <c r="E772" s="3"/>
      <c r="F772" s="3"/>
      <c r="G772" s="3"/>
      <c r="H772" s="17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</row>
    <row r="773">
      <c r="A773" s="3"/>
      <c r="B773" s="3"/>
      <c r="C773" s="3"/>
      <c r="D773" s="3"/>
      <c r="E773" s="3"/>
      <c r="F773" s="3"/>
      <c r="G773" s="3"/>
      <c r="H773" s="17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</row>
    <row r="774">
      <c r="A774" s="3"/>
      <c r="B774" s="3"/>
      <c r="C774" s="3"/>
      <c r="D774" s="3"/>
      <c r="E774" s="3"/>
      <c r="F774" s="3"/>
      <c r="G774" s="3"/>
      <c r="H774" s="17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</row>
    <row r="775">
      <c r="A775" s="3"/>
      <c r="B775" s="3"/>
      <c r="C775" s="3"/>
      <c r="D775" s="3"/>
      <c r="E775" s="3"/>
      <c r="F775" s="3"/>
      <c r="G775" s="3"/>
      <c r="H775" s="17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</row>
    <row r="776">
      <c r="A776" s="3"/>
      <c r="B776" s="3"/>
      <c r="C776" s="3"/>
      <c r="D776" s="3"/>
      <c r="E776" s="3"/>
      <c r="F776" s="3"/>
      <c r="G776" s="3"/>
      <c r="H776" s="17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</row>
    <row r="777">
      <c r="A777" s="3"/>
      <c r="B777" s="3"/>
      <c r="C777" s="3"/>
      <c r="D777" s="3"/>
      <c r="E777" s="3"/>
      <c r="F777" s="3"/>
      <c r="G777" s="3"/>
      <c r="H777" s="17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</row>
    <row r="778">
      <c r="A778" s="3"/>
      <c r="B778" s="3"/>
      <c r="C778" s="3"/>
      <c r="D778" s="3"/>
      <c r="E778" s="3"/>
      <c r="F778" s="3"/>
      <c r="G778" s="3"/>
      <c r="H778" s="17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</row>
    <row r="779">
      <c r="A779" s="3"/>
      <c r="B779" s="3"/>
      <c r="C779" s="3"/>
      <c r="D779" s="3"/>
      <c r="E779" s="3"/>
      <c r="F779" s="3"/>
      <c r="G779" s="3"/>
      <c r="H779" s="17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</row>
    <row r="780">
      <c r="A780" s="3"/>
      <c r="B780" s="3"/>
      <c r="C780" s="3"/>
      <c r="D780" s="3"/>
      <c r="E780" s="3"/>
      <c r="F780" s="3"/>
      <c r="G780" s="3"/>
      <c r="H780" s="17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</row>
    <row r="781">
      <c r="A781" s="3"/>
      <c r="B781" s="3"/>
      <c r="C781" s="3"/>
      <c r="D781" s="3"/>
      <c r="E781" s="3"/>
      <c r="F781" s="3"/>
      <c r="G781" s="3"/>
      <c r="H781" s="17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</row>
    <row r="782">
      <c r="A782" s="3"/>
      <c r="B782" s="3"/>
      <c r="C782" s="3"/>
      <c r="D782" s="3"/>
      <c r="E782" s="3"/>
      <c r="F782" s="3"/>
      <c r="G782" s="3"/>
      <c r="H782" s="17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</row>
    <row r="783">
      <c r="A783" s="3"/>
      <c r="B783" s="3"/>
      <c r="C783" s="3"/>
      <c r="D783" s="3"/>
      <c r="E783" s="3"/>
      <c r="F783" s="3"/>
      <c r="G783" s="3"/>
      <c r="H783" s="17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</row>
    <row r="784">
      <c r="A784" s="3"/>
      <c r="B784" s="3"/>
      <c r="C784" s="3"/>
      <c r="D784" s="3"/>
      <c r="E784" s="3"/>
      <c r="F784" s="3"/>
      <c r="G784" s="3"/>
      <c r="H784" s="17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</row>
    <row r="785">
      <c r="A785" s="3"/>
      <c r="B785" s="3"/>
      <c r="C785" s="3"/>
      <c r="D785" s="3"/>
      <c r="E785" s="3"/>
      <c r="F785" s="3"/>
      <c r="G785" s="3"/>
      <c r="H785" s="17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</row>
    <row r="786">
      <c r="A786" s="3"/>
      <c r="B786" s="3"/>
      <c r="C786" s="3"/>
      <c r="D786" s="3"/>
      <c r="E786" s="3"/>
      <c r="F786" s="3"/>
      <c r="G786" s="3"/>
      <c r="H786" s="17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</row>
    <row r="787">
      <c r="A787" s="3"/>
      <c r="B787" s="3"/>
      <c r="C787" s="3"/>
      <c r="D787" s="3"/>
      <c r="E787" s="3"/>
      <c r="F787" s="3"/>
      <c r="G787" s="3"/>
      <c r="H787" s="17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</row>
    <row r="788">
      <c r="A788" s="3"/>
      <c r="B788" s="3"/>
      <c r="C788" s="3"/>
      <c r="D788" s="3"/>
      <c r="E788" s="3"/>
      <c r="F788" s="3"/>
      <c r="G788" s="3"/>
      <c r="H788" s="17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</row>
    <row r="789">
      <c r="A789" s="3"/>
      <c r="B789" s="3"/>
      <c r="C789" s="3"/>
      <c r="D789" s="3"/>
      <c r="E789" s="3"/>
      <c r="F789" s="3"/>
      <c r="G789" s="3"/>
      <c r="H789" s="17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</row>
    <row r="790">
      <c r="A790" s="3"/>
      <c r="B790" s="3"/>
      <c r="C790" s="3"/>
      <c r="D790" s="3"/>
      <c r="E790" s="3"/>
      <c r="F790" s="3"/>
      <c r="G790" s="3"/>
      <c r="H790" s="17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</row>
    <row r="791">
      <c r="A791" s="3"/>
      <c r="B791" s="3"/>
      <c r="C791" s="3"/>
      <c r="D791" s="3"/>
      <c r="E791" s="3"/>
      <c r="F791" s="3"/>
      <c r="G791" s="3"/>
      <c r="H791" s="17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</row>
    <row r="792">
      <c r="A792" s="3"/>
      <c r="B792" s="3"/>
      <c r="C792" s="3"/>
      <c r="D792" s="3"/>
      <c r="E792" s="3"/>
      <c r="F792" s="3"/>
      <c r="G792" s="3"/>
      <c r="H792" s="17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</row>
    <row r="793">
      <c r="A793" s="3"/>
      <c r="B793" s="3"/>
      <c r="C793" s="3"/>
      <c r="D793" s="3"/>
      <c r="E793" s="3"/>
      <c r="F793" s="3"/>
      <c r="G793" s="3"/>
      <c r="H793" s="17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</row>
    <row r="794">
      <c r="A794" s="3"/>
      <c r="B794" s="3"/>
      <c r="C794" s="3"/>
      <c r="D794" s="3"/>
      <c r="E794" s="3"/>
      <c r="F794" s="3"/>
      <c r="G794" s="3"/>
      <c r="H794" s="17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</row>
    <row r="795">
      <c r="A795" s="3"/>
      <c r="B795" s="3"/>
      <c r="C795" s="3"/>
      <c r="D795" s="3"/>
      <c r="E795" s="3"/>
      <c r="F795" s="3"/>
      <c r="G795" s="3"/>
      <c r="H795" s="17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</row>
    <row r="796">
      <c r="A796" s="3"/>
      <c r="B796" s="3"/>
      <c r="C796" s="3"/>
      <c r="D796" s="3"/>
      <c r="E796" s="3"/>
      <c r="F796" s="3"/>
      <c r="G796" s="3"/>
      <c r="H796" s="17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</row>
    <row r="797">
      <c r="A797" s="3"/>
      <c r="B797" s="3"/>
      <c r="C797" s="3"/>
      <c r="D797" s="3"/>
      <c r="E797" s="3"/>
      <c r="F797" s="3"/>
      <c r="G797" s="3"/>
      <c r="H797" s="17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</row>
    <row r="798">
      <c r="A798" s="3"/>
      <c r="B798" s="3"/>
      <c r="C798" s="3"/>
      <c r="D798" s="3"/>
      <c r="E798" s="3"/>
      <c r="F798" s="3"/>
      <c r="G798" s="3"/>
      <c r="H798" s="17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</row>
    <row r="799">
      <c r="A799" s="3"/>
      <c r="B799" s="3"/>
      <c r="C799" s="3"/>
      <c r="D799" s="3"/>
      <c r="E799" s="3"/>
      <c r="F799" s="3"/>
      <c r="G799" s="3"/>
      <c r="H799" s="17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</row>
    <row r="800">
      <c r="A800" s="3"/>
      <c r="B800" s="3"/>
      <c r="C800" s="3"/>
      <c r="D800" s="3"/>
      <c r="E800" s="3"/>
      <c r="F800" s="3"/>
      <c r="G800" s="3"/>
      <c r="H800" s="17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</row>
    <row r="801">
      <c r="A801" s="3"/>
      <c r="B801" s="3"/>
      <c r="C801" s="3"/>
      <c r="D801" s="3"/>
      <c r="E801" s="3"/>
      <c r="F801" s="3"/>
      <c r="G801" s="3"/>
      <c r="H801" s="17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</row>
    <row r="802">
      <c r="A802" s="3"/>
      <c r="B802" s="3"/>
      <c r="C802" s="3"/>
      <c r="D802" s="3"/>
      <c r="E802" s="3"/>
      <c r="F802" s="3"/>
      <c r="G802" s="3"/>
      <c r="H802" s="17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</row>
    <row r="803">
      <c r="A803" s="3"/>
      <c r="B803" s="3"/>
      <c r="C803" s="3"/>
      <c r="D803" s="3"/>
      <c r="E803" s="3"/>
      <c r="F803" s="3"/>
      <c r="G803" s="3"/>
      <c r="H803" s="17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</row>
    <row r="804">
      <c r="A804" s="3"/>
      <c r="B804" s="3"/>
      <c r="C804" s="3"/>
      <c r="D804" s="3"/>
      <c r="E804" s="3"/>
      <c r="F804" s="3"/>
      <c r="G804" s="3"/>
      <c r="H804" s="17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</row>
    <row r="805">
      <c r="A805" s="3"/>
      <c r="B805" s="3"/>
      <c r="C805" s="3"/>
      <c r="D805" s="3"/>
      <c r="E805" s="3"/>
      <c r="F805" s="3"/>
      <c r="G805" s="3"/>
      <c r="H805" s="17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</row>
    <row r="806">
      <c r="A806" s="3"/>
      <c r="B806" s="3"/>
      <c r="C806" s="3"/>
      <c r="D806" s="3"/>
      <c r="E806" s="3"/>
      <c r="F806" s="3"/>
      <c r="G806" s="3"/>
      <c r="H806" s="17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</row>
    <row r="807">
      <c r="A807" s="3"/>
      <c r="B807" s="3"/>
      <c r="C807" s="3"/>
      <c r="D807" s="3"/>
      <c r="E807" s="3"/>
      <c r="F807" s="3"/>
      <c r="G807" s="3"/>
      <c r="H807" s="17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</row>
    <row r="808">
      <c r="A808" s="3"/>
      <c r="B808" s="3"/>
      <c r="C808" s="3"/>
      <c r="D808" s="3"/>
      <c r="E808" s="3"/>
      <c r="F808" s="3"/>
      <c r="G808" s="3"/>
      <c r="H808" s="17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</row>
    <row r="809">
      <c r="A809" s="3"/>
      <c r="B809" s="3"/>
      <c r="C809" s="3"/>
      <c r="D809" s="3"/>
      <c r="E809" s="3"/>
      <c r="F809" s="3"/>
      <c r="G809" s="3"/>
      <c r="H809" s="17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</row>
    <row r="810">
      <c r="A810" s="3"/>
      <c r="B810" s="3"/>
      <c r="C810" s="3"/>
      <c r="D810" s="3"/>
      <c r="E810" s="3"/>
      <c r="F810" s="3"/>
      <c r="G810" s="3"/>
      <c r="H810" s="17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</row>
    <row r="811">
      <c r="A811" s="3"/>
      <c r="B811" s="3"/>
      <c r="C811" s="3"/>
      <c r="D811" s="3"/>
      <c r="E811" s="3"/>
      <c r="F811" s="3"/>
      <c r="G811" s="3"/>
      <c r="H811" s="17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</row>
    <row r="812">
      <c r="A812" s="3"/>
      <c r="B812" s="3"/>
      <c r="C812" s="3"/>
      <c r="D812" s="3"/>
      <c r="E812" s="3"/>
      <c r="F812" s="3"/>
      <c r="G812" s="3"/>
      <c r="H812" s="17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</row>
    <row r="813">
      <c r="A813" s="3"/>
      <c r="B813" s="3"/>
      <c r="C813" s="3"/>
      <c r="D813" s="3"/>
      <c r="E813" s="3"/>
      <c r="F813" s="3"/>
      <c r="G813" s="3"/>
      <c r="H813" s="17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</row>
    <row r="814">
      <c r="A814" s="3"/>
      <c r="B814" s="3"/>
      <c r="C814" s="3"/>
      <c r="D814" s="3"/>
      <c r="E814" s="3"/>
      <c r="F814" s="3"/>
      <c r="G814" s="3"/>
      <c r="H814" s="17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</row>
    <row r="815">
      <c r="A815" s="3"/>
      <c r="B815" s="3"/>
      <c r="C815" s="3"/>
      <c r="D815" s="3"/>
      <c r="E815" s="3"/>
      <c r="F815" s="3"/>
      <c r="G815" s="3"/>
      <c r="H815" s="17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</row>
    <row r="816">
      <c r="A816" s="3"/>
      <c r="B816" s="3"/>
      <c r="C816" s="3"/>
      <c r="D816" s="3"/>
      <c r="E816" s="3"/>
      <c r="F816" s="3"/>
      <c r="G816" s="3"/>
      <c r="H816" s="17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</row>
    <row r="817">
      <c r="A817" s="3"/>
      <c r="B817" s="3"/>
      <c r="C817" s="3"/>
      <c r="D817" s="3"/>
      <c r="E817" s="3"/>
      <c r="F817" s="3"/>
      <c r="G817" s="3"/>
      <c r="H817" s="17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</row>
    <row r="818">
      <c r="A818" s="3"/>
      <c r="B818" s="3"/>
      <c r="C818" s="3"/>
      <c r="D818" s="3"/>
      <c r="E818" s="3"/>
      <c r="F818" s="3"/>
      <c r="G818" s="3"/>
      <c r="H818" s="17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</row>
    <row r="819">
      <c r="A819" s="3"/>
      <c r="B819" s="3"/>
      <c r="C819" s="3"/>
      <c r="D819" s="3"/>
      <c r="E819" s="3"/>
      <c r="F819" s="3"/>
      <c r="G819" s="3"/>
      <c r="H819" s="17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</row>
    <row r="820">
      <c r="A820" s="3"/>
      <c r="B820" s="3"/>
      <c r="C820" s="3"/>
      <c r="D820" s="3"/>
      <c r="E820" s="3"/>
      <c r="F820" s="3"/>
      <c r="G820" s="3"/>
      <c r="H820" s="17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</row>
    <row r="821">
      <c r="A821" s="3"/>
      <c r="B821" s="3"/>
      <c r="C821" s="3"/>
      <c r="D821" s="3"/>
      <c r="E821" s="3"/>
      <c r="F821" s="3"/>
      <c r="G821" s="3"/>
      <c r="H821" s="17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</row>
    <row r="822">
      <c r="A822" s="3"/>
      <c r="B822" s="3"/>
      <c r="C822" s="3"/>
      <c r="D822" s="3"/>
      <c r="E822" s="3"/>
      <c r="F822" s="3"/>
      <c r="G822" s="3"/>
      <c r="H822" s="17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</row>
    <row r="823">
      <c r="A823" s="3"/>
      <c r="B823" s="3"/>
      <c r="C823" s="3"/>
      <c r="D823" s="3"/>
      <c r="E823" s="3"/>
      <c r="F823" s="3"/>
      <c r="G823" s="3"/>
      <c r="H823" s="17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</row>
    <row r="824">
      <c r="A824" s="3"/>
      <c r="B824" s="3"/>
      <c r="C824" s="3"/>
      <c r="D824" s="3"/>
      <c r="E824" s="3"/>
      <c r="F824" s="3"/>
      <c r="G824" s="3"/>
      <c r="H824" s="17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</row>
    <row r="825">
      <c r="A825" s="3"/>
      <c r="B825" s="3"/>
      <c r="C825" s="3"/>
      <c r="D825" s="3"/>
      <c r="E825" s="3"/>
      <c r="F825" s="3"/>
      <c r="G825" s="3"/>
      <c r="H825" s="17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</row>
    <row r="826">
      <c r="A826" s="3"/>
      <c r="B826" s="3"/>
      <c r="C826" s="3"/>
      <c r="D826" s="3"/>
      <c r="E826" s="3"/>
      <c r="F826" s="3"/>
      <c r="G826" s="3"/>
      <c r="H826" s="17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</row>
    <row r="827">
      <c r="A827" s="3"/>
      <c r="B827" s="3"/>
      <c r="C827" s="3"/>
      <c r="D827" s="3"/>
      <c r="E827" s="3"/>
      <c r="F827" s="3"/>
      <c r="G827" s="3"/>
      <c r="H827" s="17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</row>
    <row r="828">
      <c r="A828" s="3"/>
      <c r="B828" s="3"/>
      <c r="C828" s="3"/>
      <c r="D828" s="3"/>
      <c r="E828" s="3"/>
      <c r="F828" s="3"/>
      <c r="G828" s="3"/>
      <c r="H828" s="17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</row>
    <row r="829">
      <c r="A829" s="3"/>
      <c r="B829" s="3"/>
      <c r="C829" s="3"/>
      <c r="D829" s="3"/>
      <c r="E829" s="3"/>
      <c r="F829" s="3"/>
      <c r="G829" s="3"/>
      <c r="H829" s="17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</row>
    <row r="830">
      <c r="A830" s="3"/>
      <c r="B830" s="3"/>
      <c r="C830" s="3"/>
      <c r="D830" s="3"/>
      <c r="E830" s="3"/>
      <c r="F830" s="3"/>
      <c r="G830" s="3"/>
      <c r="H830" s="17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</row>
    <row r="831">
      <c r="A831" s="3"/>
      <c r="B831" s="3"/>
      <c r="C831" s="3"/>
      <c r="D831" s="3"/>
      <c r="E831" s="3"/>
      <c r="F831" s="3"/>
      <c r="G831" s="3"/>
      <c r="H831" s="17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</row>
    <row r="832">
      <c r="A832" s="3"/>
      <c r="B832" s="3"/>
      <c r="C832" s="3"/>
      <c r="D832" s="3"/>
      <c r="E832" s="3"/>
      <c r="F832" s="3"/>
      <c r="G832" s="3"/>
      <c r="H832" s="17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</row>
    <row r="833">
      <c r="A833" s="3"/>
      <c r="B833" s="3"/>
      <c r="C833" s="3"/>
      <c r="D833" s="3"/>
      <c r="E833" s="3"/>
      <c r="F833" s="3"/>
      <c r="G833" s="3"/>
      <c r="H833" s="17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</row>
    <row r="834">
      <c r="A834" s="3"/>
      <c r="B834" s="3"/>
      <c r="C834" s="3"/>
      <c r="D834" s="3"/>
      <c r="E834" s="3"/>
      <c r="F834" s="3"/>
      <c r="G834" s="3"/>
      <c r="H834" s="17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</row>
    <row r="835">
      <c r="A835" s="3"/>
      <c r="B835" s="3"/>
      <c r="C835" s="3"/>
      <c r="D835" s="3"/>
      <c r="E835" s="3"/>
      <c r="F835" s="3"/>
      <c r="G835" s="3"/>
      <c r="H835" s="17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</row>
    <row r="836">
      <c r="A836" s="3"/>
      <c r="B836" s="3"/>
      <c r="C836" s="3"/>
      <c r="D836" s="3"/>
      <c r="E836" s="3"/>
      <c r="F836" s="3"/>
      <c r="G836" s="3"/>
      <c r="H836" s="17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</row>
    <row r="837">
      <c r="A837" s="3"/>
      <c r="B837" s="3"/>
      <c r="C837" s="3"/>
      <c r="D837" s="3"/>
      <c r="E837" s="3"/>
      <c r="F837" s="3"/>
      <c r="G837" s="3"/>
      <c r="H837" s="17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</row>
    <row r="838">
      <c r="A838" s="3"/>
      <c r="B838" s="3"/>
      <c r="C838" s="3"/>
      <c r="D838" s="3"/>
      <c r="E838" s="3"/>
      <c r="F838" s="3"/>
      <c r="G838" s="3"/>
      <c r="H838" s="17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</row>
    <row r="839">
      <c r="A839" s="3"/>
      <c r="B839" s="3"/>
      <c r="C839" s="3"/>
      <c r="D839" s="3"/>
      <c r="E839" s="3"/>
      <c r="F839" s="3"/>
      <c r="G839" s="3"/>
      <c r="H839" s="17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</row>
    <row r="840">
      <c r="A840" s="3"/>
      <c r="B840" s="3"/>
      <c r="C840" s="3"/>
      <c r="D840" s="3"/>
      <c r="E840" s="3"/>
      <c r="F840" s="3"/>
      <c r="G840" s="3"/>
      <c r="H840" s="17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</row>
    <row r="841">
      <c r="A841" s="3"/>
      <c r="B841" s="3"/>
      <c r="C841" s="3"/>
      <c r="D841" s="3"/>
      <c r="E841" s="3"/>
      <c r="F841" s="3"/>
      <c r="G841" s="3"/>
      <c r="H841" s="17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</row>
    <row r="842">
      <c r="A842" s="3"/>
      <c r="B842" s="3"/>
      <c r="C842" s="3"/>
      <c r="D842" s="3"/>
      <c r="E842" s="3"/>
      <c r="F842" s="3"/>
      <c r="G842" s="3"/>
      <c r="H842" s="17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</row>
    <row r="843">
      <c r="A843" s="3"/>
      <c r="B843" s="3"/>
      <c r="C843" s="3"/>
      <c r="D843" s="3"/>
      <c r="E843" s="3"/>
      <c r="F843" s="3"/>
      <c r="G843" s="3"/>
      <c r="H843" s="17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</row>
    <row r="844">
      <c r="A844" s="3"/>
      <c r="B844" s="3"/>
      <c r="C844" s="3"/>
      <c r="D844" s="3"/>
      <c r="E844" s="3"/>
      <c r="F844" s="3"/>
      <c r="G844" s="3"/>
      <c r="H844" s="17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</row>
    <row r="845">
      <c r="A845" s="3"/>
      <c r="B845" s="3"/>
      <c r="C845" s="3"/>
      <c r="D845" s="3"/>
      <c r="E845" s="3"/>
      <c r="F845" s="3"/>
      <c r="G845" s="3"/>
      <c r="H845" s="17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</row>
    <row r="846">
      <c r="A846" s="3"/>
      <c r="B846" s="3"/>
      <c r="C846" s="3"/>
      <c r="D846" s="3"/>
      <c r="E846" s="3"/>
      <c r="F846" s="3"/>
      <c r="G846" s="3"/>
      <c r="H846" s="17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</row>
    <row r="847">
      <c r="A847" s="3"/>
      <c r="B847" s="3"/>
      <c r="C847" s="3"/>
      <c r="D847" s="3"/>
      <c r="E847" s="3"/>
      <c r="F847" s="3"/>
      <c r="G847" s="3"/>
      <c r="H847" s="17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</row>
    <row r="848">
      <c r="A848" s="3"/>
      <c r="B848" s="3"/>
      <c r="C848" s="3"/>
      <c r="D848" s="3"/>
      <c r="E848" s="3"/>
      <c r="F848" s="3"/>
      <c r="G848" s="3"/>
      <c r="H848" s="17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</row>
    <row r="849">
      <c r="A849" s="3"/>
      <c r="B849" s="3"/>
      <c r="C849" s="3"/>
      <c r="D849" s="3"/>
      <c r="E849" s="3"/>
      <c r="F849" s="3"/>
      <c r="G849" s="3"/>
      <c r="H849" s="17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</row>
    <row r="850">
      <c r="A850" s="3"/>
      <c r="B850" s="3"/>
      <c r="C850" s="3"/>
      <c r="D850" s="3"/>
      <c r="E850" s="3"/>
      <c r="F850" s="3"/>
      <c r="G850" s="3"/>
      <c r="H850" s="17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</row>
    <row r="851">
      <c r="A851" s="3"/>
      <c r="B851" s="3"/>
      <c r="C851" s="3"/>
      <c r="D851" s="3"/>
      <c r="E851" s="3"/>
      <c r="F851" s="3"/>
      <c r="G851" s="3"/>
      <c r="H851" s="17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</row>
    <row r="852">
      <c r="A852" s="3"/>
      <c r="B852" s="3"/>
      <c r="C852" s="3"/>
      <c r="D852" s="3"/>
      <c r="E852" s="3"/>
      <c r="F852" s="3"/>
      <c r="G852" s="3"/>
      <c r="H852" s="17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</row>
    <row r="853">
      <c r="A853" s="3"/>
      <c r="B853" s="3"/>
      <c r="C853" s="3"/>
      <c r="D853" s="3"/>
      <c r="E853" s="3"/>
      <c r="F853" s="3"/>
      <c r="G853" s="3"/>
      <c r="H853" s="17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</row>
    <row r="854">
      <c r="A854" s="3"/>
      <c r="B854" s="3"/>
      <c r="C854" s="3"/>
      <c r="D854" s="3"/>
      <c r="E854" s="3"/>
      <c r="F854" s="3"/>
      <c r="G854" s="3"/>
      <c r="H854" s="17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</row>
    <row r="855">
      <c r="A855" s="3"/>
      <c r="B855" s="3"/>
      <c r="C855" s="3"/>
      <c r="D855" s="3"/>
      <c r="E855" s="3"/>
      <c r="F855" s="3"/>
      <c r="G855" s="3"/>
      <c r="H855" s="17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</row>
    <row r="856">
      <c r="A856" s="3"/>
      <c r="B856" s="3"/>
      <c r="C856" s="3"/>
      <c r="D856" s="3"/>
      <c r="E856" s="3"/>
      <c r="F856" s="3"/>
      <c r="G856" s="3"/>
      <c r="H856" s="17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</row>
    <row r="857">
      <c r="A857" s="3"/>
      <c r="B857" s="3"/>
      <c r="C857" s="3"/>
      <c r="D857" s="3"/>
      <c r="E857" s="3"/>
      <c r="F857" s="3"/>
      <c r="G857" s="3"/>
      <c r="H857" s="17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</row>
    <row r="858">
      <c r="A858" s="3"/>
      <c r="B858" s="3"/>
      <c r="C858" s="3"/>
      <c r="D858" s="3"/>
      <c r="E858" s="3"/>
      <c r="F858" s="3"/>
      <c r="G858" s="3"/>
      <c r="H858" s="17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</row>
    <row r="859">
      <c r="A859" s="3"/>
      <c r="B859" s="3"/>
      <c r="C859" s="3"/>
      <c r="D859" s="3"/>
      <c r="E859" s="3"/>
      <c r="F859" s="3"/>
      <c r="G859" s="3"/>
      <c r="H859" s="17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</row>
    <row r="860">
      <c r="A860" s="3"/>
      <c r="B860" s="3"/>
      <c r="C860" s="3"/>
      <c r="D860" s="3"/>
      <c r="E860" s="3"/>
      <c r="F860" s="3"/>
      <c r="G860" s="3"/>
      <c r="H860" s="17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</row>
    <row r="861">
      <c r="A861" s="3"/>
      <c r="B861" s="3"/>
      <c r="C861" s="3"/>
      <c r="D861" s="3"/>
      <c r="E861" s="3"/>
      <c r="F861" s="3"/>
      <c r="G861" s="3"/>
      <c r="H861" s="17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</row>
    <row r="862">
      <c r="A862" s="3"/>
      <c r="B862" s="3"/>
      <c r="C862" s="3"/>
      <c r="D862" s="3"/>
      <c r="E862" s="3"/>
      <c r="F862" s="3"/>
      <c r="G862" s="3"/>
      <c r="H862" s="17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</row>
    <row r="863">
      <c r="A863" s="3"/>
      <c r="B863" s="3"/>
      <c r="C863" s="3"/>
      <c r="D863" s="3"/>
      <c r="E863" s="3"/>
      <c r="F863" s="3"/>
      <c r="G863" s="3"/>
      <c r="H863" s="17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</row>
    <row r="864">
      <c r="A864" s="3"/>
      <c r="B864" s="3"/>
      <c r="C864" s="3"/>
      <c r="D864" s="3"/>
      <c r="E864" s="3"/>
      <c r="F864" s="3"/>
      <c r="G864" s="3"/>
      <c r="H864" s="17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</row>
    <row r="865">
      <c r="A865" s="3"/>
      <c r="B865" s="3"/>
      <c r="C865" s="3"/>
      <c r="D865" s="3"/>
      <c r="E865" s="3"/>
      <c r="F865" s="3"/>
      <c r="G865" s="3"/>
      <c r="H865" s="17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</row>
    <row r="866">
      <c r="A866" s="3"/>
      <c r="B866" s="3"/>
      <c r="C866" s="3"/>
      <c r="D866" s="3"/>
      <c r="E866" s="3"/>
      <c r="F866" s="3"/>
      <c r="G866" s="3"/>
      <c r="H866" s="17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</row>
    <row r="867">
      <c r="A867" s="3"/>
      <c r="B867" s="3"/>
      <c r="C867" s="3"/>
      <c r="D867" s="3"/>
      <c r="E867" s="3"/>
      <c r="F867" s="3"/>
      <c r="G867" s="3"/>
      <c r="H867" s="17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</row>
    <row r="868">
      <c r="A868" s="3"/>
      <c r="B868" s="3"/>
      <c r="C868" s="3"/>
      <c r="D868" s="3"/>
      <c r="E868" s="3"/>
      <c r="F868" s="3"/>
      <c r="G868" s="3"/>
      <c r="H868" s="17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</row>
    <row r="869">
      <c r="A869" s="3"/>
      <c r="B869" s="3"/>
      <c r="C869" s="3"/>
      <c r="D869" s="3"/>
      <c r="E869" s="3"/>
      <c r="F869" s="3"/>
      <c r="G869" s="3"/>
      <c r="H869" s="17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</row>
    <row r="870">
      <c r="A870" s="3"/>
      <c r="B870" s="3"/>
      <c r="C870" s="3"/>
      <c r="D870" s="3"/>
      <c r="E870" s="3"/>
      <c r="F870" s="3"/>
      <c r="G870" s="3"/>
      <c r="H870" s="17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</row>
    <row r="871">
      <c r="A871" s="3"/>
      <c r="B871" s="3"/>
      <c r="C871" s="3"/>
      <c r="D871" s="3"/>
      <c r="E871" s="3"/>
      <c r="F871" s="3"/>
      <c r="G871" s="3"/>
      <c r="H871" s="17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</row>
    <row r="872">
      <c r="A872" s="3"/>
      <c r="B872" s="3"/>
      <c r="C872" s="3"/>
      <c r="D872" s="3"/>
      <c r="E872" s="3"/>
      <c r="F872" s="3"/>
      <c r="G872" s="3"/>
      <c r="H872" s="17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</row>
    <row r="873">
      <c r="A873" s="3"/>
      <c r="B873" s="3"/>
      <c r="C873" s="3"/>
      <c r="D873" s="3"/>
      <c r="E873" s="3"/>
      <c r="F873" s="3"/>
      <c r="G873" s="3"/>
      <c r="H873" s="17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</row>
    <row r="874">
      <c r="A874" s="3"/>
      <c r="B874" s="3"/>
      <c r="C874" s="3"/>
      <c r="D874" s="3"/>
      <c r="E874" s="3"/>
      <c r="F874" s="3"/>
      <c r="G874" s="3"/>
      <c r="H874" s="17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</row>
    <row r="875">
      <c r="A875" s="3"/>
      <c r="B875" s="3"/>
      <c r="C875" s="3"/>
      <c r="D875" s="3"/>
      <c r="E875" s="3"/>
      <c r="F875" s="3"/>
      <c r="G875" s="3"/>
      <c r="H875" s="17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</row>
    <row r="876">
      <c r="A876" s="3"/>
      <c r="B876" s="3"/>
      <c r="C876" s="3"/>
      <c r="D876" s="3"/>
      <c r="E876" s="3"/>
      <c r="F876" s="3"/>
      <c r="G876" s="3"/>
      <c r="H876" s="17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</row>
    <row r="877">
      <c r="A877" s="3"/>
      <c r="B877" s="3"/>
      <c r="C877" s="3"/>
      <c r="D877" s="3"/>
      <c r="E877" s="3"/>
      <c r="F877" s="3"/>
      <c r="G877" s="3"/>
      <c r="H877" s="17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</row>
    <row r="878">
      <c r="A878" s="3"/>
      <c r="B878" s="3"/>
      <c r="C878" s="3"/>
      <c r="D878" s="3"/>
      <c r="E878" s="3"/>
      <c r="F878" s="3"/>
      <c r="G878" s="3"/>
      <c r="H878" s="17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</row>
    <row r="879">
      <c r="A879" s="3"/>
      <c r="B879" s="3"/>
      <c r="C879" s="3"/>
      <c r="D879" s="3"/>
      <c r="E879" s="3"/>
      <c r="F879" s="3"/>
      <c r="G879" s="3"/>
      <c r="H879" s="17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</row>
    <row r="880">
      <c r="A880" s="3"/>
      <c r="B880" s="3"/>
      <c r="C880" s="3"/>
      <c r="D880" s="3"/>
      <c r="E880" s="3"/>
      <c r="F880" s="3"/>
      <c r="G880" s="3"/>
      <c r="H880" s="17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</row>
    <row r="881">
      <c r="A881" s="3"/>
      <c r="B881" s="3"/>
      <c r="C881" s="3"/>
      <c r="D881" s="3"/>
      <c r="E881" s="3"/>
      <c r="F881" s="3"/>
      <c r="G881" s="3"/>
      <c r="H881" s="17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</row>
    <row r="882">
      <c r="A882" s="3"/>
      <c r="B882" s="3"/>
      <c r="C882" s="3"/>
      <c r="D882" s="3"/>
      <c r="E882" s="3"/>
      <c r="F882" s="3"/>
      <c r="G882" s="3"/>
      <c r="H882" s="17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</row>
    <row r="883">
      <c r="A883" s="3"/>
      <c r="B883" s="3"/>
      <c r="C883" s="3"/>
      <c r="D883" s="3"/>
      <c r="E883" s="3"/>
      <c r="F883" s="3"/>
      <c r="G883" s="3"/>
      <c r="H883" s="17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</row>
    <row r="884">
      <c r="A884" s="3"/>
      <c r="B884" s="3"/>
      <c r="C884" s="3"/>
      <c r="D884" s="3"/>
      <c r="E884" s="3"/>
      <c r="F884" s="3"/>
      <c r="G884" s="3"/>
      <c r="H884" s="17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</row>
    <row r="885">
      <c r="A885" s="3"/>
      <c r="B885" s="3"/>
      <c r="C885" s="3"/>
      <c r="D885" s="3"/>
      <c r="E885" s="3"/>
      <c r="F885" s="3"/>
      <c r="G885" s="3"/>
      <c r="H885" s="17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</row>
    <row r="886">
      <c r="A886" s="3"/>
      <c r="B886" s="3"/>
      <c r="C886" s="3"/>
      <c r="D886" s="3"/>
      <c r="E886" s="3"/>
      <c r="F886" s="3"/>
      <c r="G886" s="3"/>
      <c r="H886" s="17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</row>
    <row r="887">
      <c r="A887" s="3"/>
      <c r="B887" s="3"/>
      <c r="C887" s="3"/>
      <c r="D887" s="3"/>
      <c r="E887" s="3"/>
      <c r="F887" s="3"/>
      <c r="G887" s="3"/>
      <c r="H887" s="17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</row>
    <row r="888">
      <c r="A888" s="3"/>
      <c r="B888" s="3"/>
      <c r="C888" s="3"/>
      <c r="D888" s="3"/>
      <c r="E888" s="3"/>
      <c r="F888" s="3"/>
      <c r="G888" s="3"/>
      <c r="H888" s="17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</row>
    <row r="889">
      <c r="A889" s="3"/>
      <c r="B889" s="3"/>
      <c r="C889" s="3"/>
      <c r="D889" s="3"/>
      <c r="E889" s="3"/>
      <c r="F889" s="3"/>
      <c r="G889" s="3"/>
      <c r="H889" s="17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</row>
    <row r="890">
      <c r="A890" s="3"/>
      <c r="B890" s="3"/>
      <c r="C890" s="3"/>
      <c r="D890" s="3"/>
      <c r="E890" s="3"/>
      <c r="F890" s="3"/>
      <c r="G890" s="3"/>
      <c r="H890" s="17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</row>
    <row r="891">
      <c r="A891" s="3"/>
      <c r="B891" s="3"/>
      <c r="C891" s="3"/>
      <c r="D891" s="3"/>
      <c r="E891" s="3"/>
      <c r="F891" s="3"/>
      <c r="G891" s="3"/>
      <c r="H891" s="17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</row>
    <row r="892">
      <c r="A892" s="3"/>
      <c r="B892" s="3"/>
      <c r="C892" s="3"/>
      <c r="D892" s="3"/>
      <c r="E892" s="3"/>
      <c r="F892" s="3"/>
      <c r="G892" s="3"/>
      <c r="H892" s="17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</row>
    <row r="893">
      <c r="A893" s="3"/>
      <c r="B893" s="3"/>
      <c r="C893" s="3"/>
      <c r="D893" s="3"/>
      <c r="E893" s="3"/>
      <c r="F893" s="3"/>
      <c r="G893" s="3"/>
      <c r="H893" s="17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</row>
    <row r="894">
      <c r="A894" s="3"/>
      <c r="B894" s="3"/>
      <c r="C894" s="3"/>
      <c r="D894" s="3"/>
      <c r="E894" s="3"/>
      <c r="F894" s="3"/>
      <c r="G894" s="3"/>
      <c r="H894" s="17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</row>
    <row r="895">
      <c r="A895" s="3"/>
      <c r="B895" s="3"/>
      <c r="C895" s="3"/>
      <c r="D895" s="3"/>
      <c r="E895" s="3"/>
      <c r="F895" s="3"/>
      <c r="G895" s="3"/>
      <c r="H895" s="17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</row>
    <row r="896">
      <c r="A896" s="3"/>
      <c r="B896" s="3"/>
      <c r="C896" s="3"/>
      <c r="D896" s="3"/>
      <c r="E896" s="3"/>
      <c r="F896" s="3"/>
      <c r="G896" s="3"/>
      <c r="H896" s="17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</row>
    <row r="897">
      <c r="A897" s="3"/>
      <c r="B897" s="3"/>
      <c r="C897" s="3"/>
      <c r="D897" s="3"/>
      <c r="E897" s="3"/>
      <c r="F897" s="3"/>
      <c r="G897" s="3"/>
      <c r="H897" s="17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</row>
    <row r="898">
      <c r="A898" s="3"/>
      <c r="B898" s="3"/>
      <c r="C898" s="3"/>
      <c r="D898" s="3"/>
      <c r="E898" s="3"/>
      <c r="F898" s="3"/>
      <c r="G898" s="3"/>
      <c r="H898" s="17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</row>
    <row r="899">
      <c r="A899" s="3"/>
      <c r="B899" s="3"/>
      <c r="C899" s="3"/>
      <c r="D899" s="3"/>
      <c r="E899" s="3"/>
      <c r="F899" s="3"/>
      <c r="G899" s="3"/>
      <c r="H899" s="17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</row>
    <row r="900">
      <c r="A900" s="3"/>
      <c r="B900" s="3"/>
      <c r="C900" s="3"/>
      <c r="D900" s="3"/>
      <c r="E900" s="3"/>
      <c r="F900" s="3"/>
      <c r="G900" s="3"/>
      <c r="H900" s="17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</row>
    <row r="901">
      <c r="A901" s="3"/>
      <c r="B901" s="3"/>
      <c r="C901" s="3"/>
      <c r="D901" s="3"/>
      <c r="E901" s="3"/>
      <c r="F901" s="3"/>
      <c r="G901" s="3"/>
      <c r="H901" s="17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</row>
    <row r="902">
      <c r="A902" s="3"/>
      <c r="B902" s="3"/>
      <c r="C902" s="3"/>
      <c r="D902" s="3"/>
      <c r="E902" s="3"/>
      <c r="F902" s="3"/>
      <c r="G902" s="3"/>
      <c r="H902" s="17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</row>
    <row r="903">
      <c r="A903" s="3"/>
      <c r="B903" s="3"/>
      <c r="C903" s="3"/>
      <c r="D903" s="3"/>
      <c r="E903" s="3"/>
      <c r="F903" s="3"/>
      <c r="G903" s="3"/>
      <c r="H903" s="17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</row>
    <row r="904">
      <c r="A904" s="3"/>
      <c r="B904" s="3"/>
      <c r="C904" s="3"/>
      <c r="D904" s="3"/>
      <c r="E904" s="3"/>
      <c r="F904" s="3"/>
      <c r="G904" s="3"/>
      <c r="H904" s="17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</row>
    <row r="905">
      <c r="A905" s="3"/>
      <c r="B905" s="3"/>
      <c r="C905" s="3"/>
      <c r="D905" s="3"/>
      <c r="E905" s="3"/>
      <c r="F905" s="3"/>
      <c r="G905" s="3"/>
      <c r="H905" s="17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</row>
    <row r="906">
      <c r="A906" s="3"/>
      <c r="B906" s="3"/>
      <c r="C906" s="3"/>
      <c r="D906" s="3"/>
      <c r="E906" s="3"/>
      <c r="F906" s="3"/>
      <c r="G906" s="3"/>
      <c r="H906" s="17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</row>
    <row r="907">
      <c r="A907" s="3"/>
      <c r="B907" s="3"/>
      <c r="C907" s="3"/>
      <c r="D907" s="3"/>
      <c r="E907" s="3"/>
      <c r="F907" s="3"/>
      <c r="G907" s="3"/>
      <c r="H907" s="17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</row>
    <row r="908">
      <c r="A908" s="3"/>
      <c r="B908" s="3"/>
      <c r="C908" s="3"/>
      <c r="D908" s="3"/>
      <c r="E908" s="3"/>
      <c r="F908" s="3"/>
      <c r="G908" s="3"/>
      <c r="H908" s="17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</row>
    <row r="909">
      <c r="A909" s="3"/>
      <c r="B909" s="3"/>
      <c r="C909" s="3"/>
      <c r="D909" s="3"/>
      <c r="E909" s="3"/>
      <c r="F909" s="3"/>
      <c r="G909" s="3"/>
      <c r="H909" s="17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</row>
    <row r="910">
      <c r="A910" s="3"/>
      <c r="B910" s="3"/>
      <c r="C910" s="3"/>
      <c r="D910" s="3"/>
      <c r="E910" s="3"/>
      <c r="F910" s="3"/>
      <c r="G910" s="3"/>
      <c r="H910" s="17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</row>
    <row r="911">
      <c r="A911" s="3"/>
      <c r="B911" s="3"/>
      <c r="C911" s="3"/>
      <c r="D911" s="3"/>
      <c r="E911" s="3"/>
      <c r="F911" s="3"/>
      <c r="G911" s="3"/>
      <c r="H911" s="17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</row>
    <row r="912">
      <c r="A912" s="3"/>
      <c r="B912" s="3"/>
      <c r="C912" s="3"/>
      <c r="D912" s="3"/>
      <c r="E912" s="3"/>
      <c r="F912" s="3"/>
      <c r="G912" s="3"/>
      <c r="H912" s="17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</row>
    <row r="913">
      <c r="A913" s="3"/>
      <c r="B913" s="3"/>
      <c r="C913" s="3"/>
      <c r="D913" s="3"/>
      <c r="E913" s="3"/>
      <c r="F913" s="3"/>
      <c r="G913" s="3"/>
      <c r="H913" s="17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</row>
    <row r="914">
      <c r="A914" s="3"/>
      <c r="B914" s="3"/>
      <c r="C914" s="3"/>
      <c r="D914" s="3"/>
      <c r="E914" s="3"/>
      <c r="F914" s="3"/>
      <c r="G914" s="3"/>
      <c r="H914" s="17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</row>
    <row r="915">
      <c r="A915" s="3"/>
      <c r="B915" s="3"/>
      <c r="C915" s="3"/>
      <c r="D915" s="3"/>
      <c r="E915" s="3"/>
      <c r="F915" s="3"/>
      <c r="G915" s="3"/>
      <c r="H915" s="17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</row>
    <row r="916">
      <c r="A916" s="3"/>
      <c r="B916" s="3"/>
      <c r="C916" s="3"/>
      <c r="D916" s="3"/>
      <c r="E916" s="3"/>
      <c r="F916" s="3"/>
      <c r="G916" s="3"/>
      <c r="H916" s="17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</row>
    <row r="917">
      <c r="A917" s="3"/>
      <c r="B917" s="3"/>
      <c r="C917" s="3"/>
      <c r="D917" s="3"/>
      <c r="E917" s="3"/>
      <c r="F917" s="3"/>
      <c r="G917" s="3"/>
      <c r="H917" s="17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</row>
    <row r="918">
      <c r="A918" s="3"/>
      <c r="B918" s="3"/>
      <c r="C918" s="3"/>
      <c r="D918" s="3"/>
      <c r="E918" s="3"/>
      <c r="F918" s="3"/>
      <c r="G918" s="3"/>
      <c r="H918" s="17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</row>
    <row r="919">
      <c r="A919" s="3"/>
      <c r="B919" s="3"/>
      <c r="C919" s="3"/>
      <c r="D919" s="3"/>
      <c r="E919" s="3"/>
      <c r="F919" s="3"/>
      <c r="G919" s="3"/>
      <c r="H919" s="17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</row>
    <row r="920">
      <c r="A920" s="3"/>
      <c r="B920" s="3"/>
      <c r="C920" s="3"/>
      <c r="D920" s="3"/>
      <c r="E920" s="3"/>
      <c r="F920" s="3"/>
      <c r="G920" s="3"/>
      <c r="H920" s="17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</row>
    <row r="921">
      <c r="A921" s="3"/>
      <c r="B921" s="3"/>
      <c r="C921" s="3"/>
      <c r="D921" s="3"/>
      <c r="E921" s="3"/>
      <c r="F921" s="3"/>
      <c r="G921" s="3"/>
      <c r="H921" s="17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</row>
    <row r="922">
      <c r="A922" s="3"/>
      <c r="B922" s="3"/>
      <c r="C922" s="3"/>
      <c r="D922" s="3"/>
      <c r="E922" s="3"/>
      <c r="F922" s="3"/>
      <c r="G922" s="3"/>
      <c r="H922" s="17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</row>
    <row r="923">
      <c r="A923" s="3"/>
      <c r="B923" s="3"/>
      <c r="C923" s="3"/>
      <c r="D923" s="3"/>
      <c r="E923" s="3"/>
      <c r="F923" s="3"/>
      <c r="G923" s="3"/>
      <c r="H923" s="17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</row>
    <row r="924">
      <c r="A924" s="3"/>
      <c r="B924" s="3"/>
      <c r="C924" s="3"/>
      <c r="D924" s="3"/>
      <c r="E924" s="3"/>
      <c r="F924" s="3"/>
      <c r="G924" s="3"/>
      <c r="H924" s="17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</row>
    <row r="925">
      <c r="A925" s="3"/>
      <c r="B925" s="3"/>
      <c r="C925" s="3"/>
      <c r="D925" s="3"/>
      <c r="E925" s="3"/>
      <c r="F925" s="3"/>
      <c r="G925" s="3"/>
      <c r="H925" s="17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</row>
    <row r="926">
      <c r="A926" s="3"/>
      <c r="B926" s="3"/>
      <c r="C926" s="3"/>
      <c r="D926" s="3"/>
      <c r="E926" s="3"/>
      <c r="F926" s="3"/>
      <c r="G926" s="3"/>
      <c r="H926" s="17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</row>
    <row r="927">
      <c r="A927" s="3"/>
      <c r="B927" s="3"/>
      <c r="C927" s="3"/>
      <c r="D927" s="3"/>
      <c r="E927" s="3"/>
      <c r="F927" s="3"/>
      <c r="G927" s="3"/>
      <c r="H927" s="17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</row>
    <row r="928">
      <c r="A928" s="3"/>
      <c r="B928" s="3"/>
      <c r="C928" s="3"/>
      <c r="D928" s="3"/>
      <c r="E928" s="3"/>
      <c r="F928" s="3"/>
      <c r="G928" s="3"/>
      <c r="H928" s="17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</row>
    <row r="929">
      <c r="A929" s="3"/>
      <c r="B929" s="3"/>
      <c r="C929" s="3"/>
      <c r="D929" s="3"/>
      <c r="E929" s="3"/>
      <c r="F929" s="3"/>
      <c r="G929" s="3"/>
      <c r="H929" s="17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</row>
    <row r="930">
      <c r="A930" s="3"/>
      <c r="B930" s="3"/>
      <c r="C930" s="3"/>
      <c r="D930" s="3"/>
      <c r="E930" s="3"/>
      <c r="F930" s="3"/>
      <c r="G930" s="3"/>
      <c r="H930" s="17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</row>
    <row r="931">
      <c r="A931" s="3"/>
      <c r="B931" s="3"/>
      <c r="C931" s="3"/>
      <c r="D931" s="3"/>
      <c r="E931" s="3"/>
      <c r="F931" s="3"/>
      <c r="G931" s="3"/>
      <c r="H931" s="17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</row>
    <row r="932">
      <c r="A932" s="3"/>
      <c r="B932" s="3"/>
      <c r="C932" s="3"/>
      <c r="D932" s="3"/>
      <c r="E932" s="3"/>
      <c r="F932" s="3"/>
      <c r="G932" s="3"/>
      <c r="H932" s="17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</row>
    <row r="933">
      <c r="A933" s="3"/>
      <c r="B933" s="3"/>
      <c r="C933" s="3"/>
      <c r="D933" s="3"/>
      <c r="E933" s="3"/>
      <c r="F933" s="3"/>
      <c r="G933" s="3"/>
      <c r="H933" s="17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</row>
    <row r="934">
      <c r="A934" s="3"/>
      <c r="B934" s="3"/>
      <c r="C934" s="3"/>
      <c r="D934" s="3"/>
      <c r="E934" s="3"/>
      <c r="F934" s="3"/>
      <c r="G934" s="3"/>
      <c r="H934" s="17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</row>
    <row r="935">
      <c r="A935" s="3"/>
      <c r="B935" s="3"/>
      <c r="C935" s="3"/>
      <c r="D935" s="3"/>
      <c r="E935" s="3"/>
      <c r="F935" s="3"/>
      <c r="G935" s="3"/>
      <c r="H935" s="17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</row>
    <row r="936">
      <c r="A936" s="3"/>
      <c r="B936" s="3"/>
      <c r="C936" s="3"/>
      <c r="D936" s="3"/>
      <c r="E936" s="3"/>
      <c r="F936" s="3"/>
      <c r="G936" s="3"/>
      <c r="H936" s="17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</row>
    <row r="937">
      <c r="A937" s="3"/>
      <c r="B937" s="3"/>
      <c r="C937" s="3"/>
      <c r="D937" s="3"/>
      <c r="E937" s="3"/>
      <c r="F937" s="3"/>
      <c r="G937" s="3"/>
      <c r="H937" s="17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</row>
    <row r="938">
      <c r="A938" s="3"/>
      <c r="B938" s="3"/>
      <c r="C938" s="3"/>
      <c r="D938" s="3"/>
      <c r="E938" s="3"/>
      <c r="F938" s="3"/>
      <c r="G938" s="3"/>
      <c r="H938" s="17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</row>
    <row r="939">
      <c r="A939" s="3"/>
      <c r="B939" s="3"/>
      <c r="C939" s="3"/>
      <c r="D939" s="3"/>
      <c r="E939" s="3"/>
      <c r="F939" s="3"/>
      <c r="G939" s="3"/>
      <c r="H939" s="17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</row>
    <row r="940">
      <c r="A940" s="3"/>
      <c r="B940" s="3"/>
      <c r="C940" s="3"/>
      <c r="D940" s="3"/>
      <c r="E940" s="3"/>
      <c r="F940" s="3"/>
      <c r="G940" s="3"/>
      <c r="H940" s="17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</row>
    <row r="941">
      <c r="A941" s="3"/>
      <c r="B941" s="3"/>
      <c r="C941" s="3"/>
      <c r="D941" s="3"/>
      <c r="E941" s="3"/>
      <c r="F941" s="3"/>
      <c r="G941" s="3"/>
      <c r="H941" s="17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</row>
    <row r="942">
      <c r="A942" s="3"/>
      <c r="B942" s="3"/>
      <c r="C942" s="3"/>
      <c r="D942" s="3"/>
      <c r="E942" s="3"/>
      <c r="F942" s="3"/>
      <c r="G942" s="3"/>
      <c r="H942" s="17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</row>
    <row r="943">
      <c r="A943" s="3"/>
      <c r="B943" s="3"/>
      <c r="C943" s="3"/>
      <c r="D943" s="3"/>
      <c r="E943" s="3"/>
      <c r="F943" s="3"/>
      <c r="G943" s="3"/>
      <c r="H943" s="17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</row>
    <row r="944">
      <c r="A944" s="3"/>
      <c r="B944" s="3"/>
      <c r="C944" s="3"/>
      <c r="D944" s="3"/>
      <c r="E944" s="3"/>
      <c r="F944" s="3"/>
      <c r="G944" s="3"/>
      <c r="H944" s="17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</row>
    <row r="945">
      <c r="A945" s="3"/>
      <c r="B945" s="3"/>
      <c r="C945" s="3"/>
      <c r="D945" s="3"/>
      <c r="E945" s="3"/>
      <c r="F945" s="3"/>
      <c r="G945" s="3"/>
      <c r="H945" s="17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</row>
    <row r="946">
      <c r="A946" s="3"/>
      <c r="B946" s="3"/>
      <c r="C946" s="3"/>
      <c r="D946" s="3"/>
      <c r="E946" s="3"/>
      <c r="F946" s="3"/>
      <c r="G946" s="3"/>
      <c r="H946" s="17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</row>
    <row r="947">
      <c r="A947" s="3"/>
      <c r="B947" s="3"/>
      <c r="C947" s="3"/>
      <c r="D947" s="3"/>
      <c r="E947" s="3"/>
      <c r="F947" s="3"/>
      <c r="G947" s="3"/>
      <c r="H947" s="17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</row>
    <row r="948">
      <c r="A948" s="3"/>
      <c r="B948" s="3"/>
      <c r="C948" s="3"/>
      <c r="D948" s="3"/>
      <c r="E948" s="3"/>
      <c r="F948" s="3"/>
      <c r="G948" s="3"/>
      <c r="H948" s="17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</row>
    <row r="949">
      <c r="A949" s="3"/>
      <c r="B949" s="3"/>
      <c r="C949" s="3"/>
      <c r="D949" s="3"/>
      <c r="E949" s="3"/>
      <c r="F949" s="3"/>
      <c r="G949" s="3"/>
      <c r="H949" s="17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</row>
    <row r="950">
      <c r="A950" s="3"/>
      <c r="B950" s="3"/>
      <c r="C950" s="3"/>
      <c r="D950" s="3"/>
      <c r="E950" s="3"/>
      <c r="F950" s="3"/>
      <c r="G950" s="3"/>
      <c r="H950" s="17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</row>
    <row r="951">
      <c r="A951" s="3"/>
      <c r="B951" s="3"/>
      <c r="C951" s="3"/>
      <c r="D951" s="3"/>
      <c r="E951" s="3"/>
      <c r="F951" s="3"/>
      <c r="G951" s="3"/>
      <c r="H951" s="17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</row>
    <row r="952">
      <c r="A952" s="3"/>
      <c r="B952" s="3"/>
      <c r="C952" s="3"/>
      <c r="D952" s="3"/>
      <c r="E952" s="3"/>
      <c r="F952" s="3"/>
      <c r="G952" s="3"/>
      <c r="H952" s="17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</row>
    <row r="953">
      <c r="A953" s="3"/>
      <c r="B953" s="3"/>
      <c r="C953" s="3"/>
      <c r="D953" s="3"/>
      <c r="E953" s="3"/>
      <c r="F953" s="3"/>
      <c r="G953" s="3"/>
      <c r="H953" s="17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</row>
    <row r="954">
      <c r="A954" s="3"/>
      <c r="B954" s="3"/>
      <c r="C954" s="3"/>
      <c r="D954" s="3"/>
      <c r="E954" s="3"/>
      <c r="F954" s="3"/>
      <c r="G954" s="3"/>
      <c r="H954" s="17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</row>
    <row r="955">
      <c r="A955" s="3"/>
      <c r="B955" s="3"/>
      <c r="C955" s="3"/>
      <c r="D955" s="3"/>
      <c r="E955" s="3"/>
      <c r="F955" s="3"/>
      <c r="G955" s="3"/>
      <c r="H955" s="17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</row>
    <row r="956">
      <c r="A956" s="3"/>
      <c r="B956" s="3"/>
      <c r="C956" s="3"/>
      <c r="D956" s="3"/>
      <c r="E956" s="3"/>
      <c r="F956" s="3"/>
      <c r="G956" s="3"/>
      <c r="H956" s="17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</row>
    <row r="957">
      <c r="A957" s="3"/>
      <c r="B957" s="3"/>
      <c r="C957" s="3"/>
      <c r="D957" s="3"/>
      <c r="E957" s="3"/>
      <c r="F957" s="3"/>
      <c r="G957" s="3"/>
      <c r="H957" s="17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</row>
    <row r="958">
      <c r="A958" s="3"/>
      <c r="B958" s="3"/>
      <c r="C958" s="3"/>
      <c r="D958" s="3"/>
      <c r="E958" s="3"/>
      <c r="F958" s="3"/>
      <c r="G958" s="3"/>
      <c r="H958" s="17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</row>
    <row r="959">
      <c r="A959" s="3"/>
      <c r="B959" s="3"/>
      <c r="C959" s="3"/>
      <c r="D959" s="3"/>
      <c r="E959" s="3"/>
      <c r="F959" s="3"/>
      <c r="G959" s="3"/>
      <c r="H959" s="17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</row>
    <row r="960">
      <c r="A960" s="3"/>
      <c r="B960" s="3"/>
      <c r="C960" s="3"/>
      <c r="D960" s="3"/>
      <c r="E960" s="3"/>
      <c r="F960" s="3"/>
      <c r="G960" s="3"/>
      <c r="H960" s="17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</row>
    <row r="961">
      <c r="A961" s="3"/>
      <c r="B961" s="3"/>
      <c r="C961" s="3"/>
      <c r="D961" s="3"/>
      <c r="E961" s="3"/>
      <c r="F961" s="3"/>
      <c r="G961" s="3"/>
      <c r="H961" s="17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</row>
    <row r="962">
      <c r="A962" s="3"/>
      <c r="B962" s="3"/>
      <c r="C962" s="3"/>
      <c r="D962" s="3"/>
      <c r="E962" s="3"/>
      <c r="F962" s="3"/>
      <c r="G962" s="3"/>
      <c r="H962" s="17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</row>
    <row r="963">
      <c r="A963" s="3"/>
      <c r="B963" s="3"/>
      <c r="C963" s="3"/>
      <c r="D963" s="3"/>
      <c r="E963" s="3"/>
      <c r="F963" s="3"/>
      <c r="G963" s="3"/>
      <c r="H963" s="17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</row>
    <row r="964">
      <c r="A964" s="3"/>
      <c r="B964" s="3"/>
      <c r="C964" s="3"/>
      <c r="D964" s="3"/>
      <c r="E964" s="3"/>
      <c r="F964" s="3"/>
      <c r="G964" s="3"/>
      <c r="H964" s="17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</row>
    <row r="965">
      <c r="A965" s="3"/>
      <c r="B965" s="3"/>
      <c r="C965" s="3"/>
      <c r="D965" s="3"/>
      <c r="E965" s="3"/>
      <c r="F965" s="3"/>
      <c r="G965" s="3"/>
      <c r="H965" s="17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</row>
    <row r="966">
      <c r="A966" s="3"/>
      <c r="B966" s="3"/>
      <c r="C966" s="3"/>
      <c r="D966" s="3"/>
      <c r="E966" s="3"/>
      <c r="F966" s="3"/>
      <c r="G966" s="3"/>
      <c r="H966" s="17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</row>
    <row r="967">
      <c r="A967" s="3"/>
      <c r="B967" s="3"/>
      <c r="C967" s="3"/>
      <c r="D967" s="3"/>
      <c r="E967" s="3"/>
      <c r="F967" s="3"/>
      <c r="G967" s="3"/>
      <c r="H967" s="17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</row>
    <row r="968">
      <c r="A968" s="3"/>
      <c r="B968" s="3"/>
      <c r="C968" s="3"/>
      <c r="D968" s="3"/>
      <c r="E968" s="3"/>
      <c r="F968" s="3"/>
      <c r="G968" s="3"/>
      <c r="H968" s="17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</row>
    <row r="969">
      <c r="A969" s="3"/>
      <c r="B969" s="3"/>
      <c r="C969" s="3"/>
      <c r="D969" s="3"/>
      <c r="E969" s="3"/>
      <c r="F969" s="3"/>
      <c r="G969" s="3"/>
      <c r="H969" s="17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</row>
    <row r="970">
      <c r="A970" s="3"/>
      <c r="B970" s="3"/>
      <c r="C970" s="3"/>
      <c r="D970" s="3"/>
      <c r="E970" s="3"/>
      <c r="F970" s="3"/>
      <c r="G970" s="3"/>
      <c r="H970" s="17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</row>
    <row r="971">
      <c r="A971" s="3"/>
      <c r="B971" s="3"/>
      <c r="C971" s="3"/>
      <c r="D971" s="3"/>
      <c r="E971" s="3"/>
      <c r="F971" s="3"/>
      <c r="G971" s="3"/>
      <c r="H971" s="17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</row>
    <row r="972">
      <c r="A972" s="3"/>
      <c r="B972" s="3"/>
      <c r="C972" s="3"/>
      <c r="D972" s="3"/>
      <c r="E972" s="3"/>
      <c r="F972" s="3"/>
      <c r="G972" s="3"/>
      <c r="H972" s="17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</row>
    <row r="973">
      <c r="A973" s="3"/>
      <c r="B973" s="3"/>
      <c r="C973" s="3"/>
      <c r="D973" s="3"/>
      <c r="E973" s="3"/>
      <c r="F973" s="3"/>
      <c r="G973" s="3"/>
      <c r="H973" s="17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</row>
    <row r="974">
      <c r="A974" s="3"/>
      <c r="B974" s="3"/>
      <c r="C974" s="3"/>
      <c r="D974" s="3"/>
      <c r="E974" s="3"/>
      <c r="F974" s="3"/>
      <c r="G974" s="3"/>
      <c r="H974" s="17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</row>
    <row r="975">
      <c r="A975" s="3"/>
      <c r="B975" s="3"/>
      <c r="C975" s="3"/>
      <c r="D975" s="3"/>
      <c r="E975" s="3"/>
      <c r="F975" s="3"/>
      <c r="G975" s="3"/>
      <c r="H975" s="17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</row>
    <row r="976">
      <c r="A976" s="3"/>
      <c r="B976" s="3"/>
      <c r="C976" s="3"/>
      <c r="D976" s="3"/>
      <c r="E976" s="3"/>
      <c r="F976" s="3"/>
      <c r="G976" s="3"/>
      <c r="H976" s="17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</row>
    <row r="977">
      <c r="A977" s="3"/>
      <c r="B977" s="3"/>
      <c r="C977" s="3"/>
      <c r="D977" s="3"/>
      <c r="E977" s="3"/>
      <c r="F977" s="3"/>
      <c r="G977" s="3"/>
      <c r="H977" s="17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</row>
    <row r="978">
      <c r="A978" s="3"/>
      <c r="B978" s="3"/>
      <c r="C978" s="3"/>
      <c r="D978" s="3"/>
      <c r="E978" s="3"/>
      <c r="F978" s="3"/>
      <c r="G978" s="3"/>
      <c r="H978" s="17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</row>
    <row r="979">
      <c r="A979" s="3"/>
      <c r="B979" s="3"/>
      <c r="C979" s="3"/>
      <c r="D979" s="3"/>
      <c r="E979" s="3"/>
      <c r="F979" s="3"/>
      <c r="G979" s="3"/>
      <c r="H979" s="17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</row>
    <row r="980">
      <c r="A980" s="3"/>
      <c r="B980" s="3"/>
      <c r="C980" s="3"/>
      <c r="D980" s="3"/>
      <c r="E980" s="3"/>
      <c r="F980" s="3"/>
      <c r="G980" s="3"/>
      <c r="H980" s="17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</row>
    <row r="981">
      <c r="A981" s="3"/>
      <c r="B981" s="3"/>
      <c r="C981" s="3"/>
      <c r="D981" s="3"/>
      <c r="E981" s="3"/>
      <c r="F981" s="3"/>
      <c r="G981" s="3"/>
      <c r="H981" s="17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</row>
    <row r="982">
      <c r="A982" s="3"/>
      <c r="B982" s="3"/>
      <c r="C982" s="3"/>
      <c r="D982" s="3"/>
      <c r="E982" s="3"/>
      <c r="F982" s="3"/>
      <c r="G982" s="3"/>
      <c r="H982" s="17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</row>
    <row r="983">
      <c r="A983" s="3"/>
      <c r="B983" s="3"/>
      <c r="C983" s="3"/>
      <c r="D983" s="3"/>
      <c r="E983" s="3"/>
      <c r="F983" s="3"/>
      <c r="G983" s="3"/>
      <c r="H983" s="17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</row>
    <row r="984">
      <c r="A984" s="3"/>
      <c r="B984" s="3"/>
      <c r="C984" s="3"/>
      <c r="D984" s="3"/>
      <c r="E984" s="3"/>
      <c r="F984" s="3"/>
      <c r="G984" s="3"/>
      <c r="H984" s="17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</row>
    <row r="985">
      <c r="A985" s="3"/>
      <c r="B985" s="3"/>
      <c r="C985" s="3"/>
      <c r="D985" s="3"/>
      <c r="E985" s="3"/>
      <c r="F985" s="3"/>
      <c r="G985" s="3"/>
      <c r="H985" s="17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</row>
    <row r="986">
      <c r="A986" s="3"/>
      <c r="B986" s="3"/>
      <c r="C986" s="3"/>
      <c r="D986" s="3"/>
      <c r="E986" s="3"/>
      <c r="F986" s="3"/>
      <c r="G986" s="3"/>
      <c r="H986" s="17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</row>
    <row r="987">
      <c r="A987" s="3"/>
      <c r="B987" s="3"/>
      <c r="C987" s="3"/>
      <c r="D987" s="3"/>
      <c r="E987" s="3"/>
      <c r="F987" s="3"/>
      <c r="G987" s="3"/>
      <c r="H987" s="17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</row>
    <row r="988">
      <c r="A988" s="3"/>
      <c r="B988" s="3"/>
      <c r="C988" s="3"/>
      <c r="D988" s="3"/>
      <c r="E988" s="3"/>
      <c r="F988" s="3"/>
      <c r="G988" s="3"/>
      <c r="H988" s="17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</row>
    <row r="989">
      <c r="A989" s="3"/>
      <c r="B989" s="3"/>
      <c r="C989" s="3"/>
      <c r="D989" s="3"/>
      <c r="E989" s="3"/>
      <c r="F989" s="3"/>
      <c r="G989" s="3"/>
      <c r="H989" s="17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</row>
    <row r="990">
      <c r="A990" s="3"/>
      <c r="B990" s="3"/>
      <c r="C990" s="3"/>
      <c r="D990" s="3"/>
      <c r="E990" s="3"/>
      <c r="F990" s="3"/>
      <c r="G990" s="3"/>
      <c r="H990" s="17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</row>
    <row r="991">
      <c r="A991" s="3"/>
      <c r="B991" s="3"/>
      <c r="C991" s="3"/>
      <c r="D991" s="3"/>
      <c r="E991" s="3"/>
      <c r="F991" s="3"/>
      <c r="G991" s="3"/>
      <c r="H991" s="17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</row>
    <row r="992">
      <c r="A992" s="3"/>
      <c r="B992" s="3"/>
      <c r="C992" s="3"/>
      <c r="D992" s="3"/>
      <c r="E992" s="3"/>
      <c r="F992" s="3"/>
      <c r="G992" s="3"/>
      <c r="H992" s="17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</row>
    <row r="993">
      <c r="A993" s="3"/>
      <c r="B993" s="3"/>
      <c r="C993" s="3"/>
      <c r="D993" s="3"/>
      <c r="E993" s="3"/>
      <c r="F993" s="3"/>
      <c r="G993" s="3"/>
      <c r="H993" s="17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</row>
    <row r="994">
      <c r="A994" s="3"/>
      <c r="B994" s="3"/>
      <c r="C994" s="3"/>
      <c r="D994" s="3"/>
      <c r="E994" s="3"/>
      <c r="F994" s="3"/>
      <c r="G994" s="3"/>
      <c r="H994" s="17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</row>
    <row r="995">
      <c r="A995" s="3"/>
      <c r="B995" s="3"/>
      <c r="C995" s="3"/>
      <c r="D995" s="3"/>
      <c r="E995" s="3"/>
      <c r="F995" s="3"/>
      <c r="G995" s="3"/>
      <c r="H995" s="17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</row>
    <row r="996">
      <c r="A996" s="3"/>
      <c r="B996" s="3"/>
      <c r="C996" s="3"/>
      <c r="D996" s="3"/>
      <c r="E996" s="3"/>
      <c r="F996" s="3"/>
      <c r="G996" s="3"/>
      <c r="H996" s="17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</row>
    <row r="997">
      <c r="A997" s="3"/>
      <c r="B997" s="3"/>
      <c r="C997" s="3"/>
      <c r="D997" s="3"/>
      <c r="E997" s="3"/>
      <c r="F997" s="3"/>
      <c r="G997" s="3"/>
      <c r="H997" s="17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</row>
    <row r="998">
      <c r="A998" s="3"/>
      <c r="B998" s="3"/>
      <c r="C998" s="3"/>
      <c r="D998" s="3"/>
      <c r="E998" s="3"/>
      <c r="F998" s="3"/>
      <c r="G998" s="3"/>
      <c r="H998" s="17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</row>
    <row r="999">
      <c r="A999" s="3"/>
      <c r="B999" s="3"/>
      <c r="C999" s="3"/>
      <c r="D999" s="3"/>
      <c r="E999" s="3"/>
      <c r="F999" s="3"/>
      <c r="G999" s="3"/>
      <c r="H999" s="17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</row>
    <row r="1000">
      <c r="A1000" s="3"/>
      <c r="B1000" s="3"/>
      <c r="C1000" s="3"/>
      <c r="D1000" s="3"/>
      <c r="E1000" s="3"/>
      <c r="F1000" s="3"/>
      <c r="G1000" s="3"/>
      <c r="H1000" s="17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</row>
    <row r="1001">
      <c r="A1001" s="3"/>
      <c r="B1001" s="3"/>
      <c r="C1001" s="3"/>
      <c r="D1001" s="3"/>
      <c r="E1001" s="3"/>
      <c r="F1001" s="3"/>
      <c r="G1001" s="3"/>
      <c r="H1001" s="17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</row>
    <row r="1002">
      <c r="A1002" s="3"/>
      <c r="B1002" s="3"/>
      <c r="C1002" s="3"/>
      <c r="D1002" s="3"/>
      <c r="E1002" s="3"/>
      <c r="F1002" s="3"/>
      <c r="G1002" s="3"/>
      <c r="H1002" s="17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</row>
    <row r="1003">
      <c r="A1003" s="3"/>
      <c r="B1003" s="3"/>
      <c r="C1003" s="3"/>
      <c r="D1003" s="3"/>
      <c r="E1003" s="3"/>
      <c r="F1003" s="3"/>
      <c r="G1003" s="3"/>
      <c r="H1003" s="17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</row>
    <row r="1004">
      <c r="A1004" s="3"/>
      <c r="B1004" s="3"/>
      <c r="C1004" s="3"/>
      <c r="D1004" s="3"/>
      <c r="E1004" s="3"/>
      <c r="F1004" s="3"/>
      <c r="G1004" s="3"/>
      <c r="H1004" s="17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</row>
    <row r="1005">
      <c r="A1005" s="3"/>
      <c r="B1005" s="3"/>
      <c r="C1005" s="3"/>
      <c r="D1005" s="3"/>
      <c r="E1005" s="3"/>
      <c r="F1005" s="3"/>
      <c r="G1005" s="3"/>
      <c r="H1005" s="17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</row>
    <row r="1006">
      <c r="A1006" s="3"/>
      <c r="B1006" s="3"/>
      <c r="C1006" s="3"/>
      <c r="D1006" s="3"/>
      <c r="E1006" s="3"/>
      <c r="F1006" s="3"/>
      <c r="G1006" s="3"/>
      <c r="H1006" s="17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</row>
    <row r="1007">
      <c r="A1007" s="3"/>
      <c r="B1007" s="3"/>
      <c r="C1007" s="3"/>
      <c r="D1007" s="3"/>
      <c r="E1007" s="3"/>
      <c r="F1007" s="3"/>
      <c r="G1007" s="3"/>
      <c r="H1007" s="17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</row>
    <row r="1008">
      <c r="A1008" s="3"/>
      <c r="B1008" s="3"/>
      <c r="C1008" s="3"/>
      <c r="D1008" s="3"/>
      <c r="E1008" s="3"/>
      <c r="F1008" s="3"/>
      <c r="G1008" s="3"/>
      <c r="H1008" s="17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</row>
    <row r="1009">
      <c r="A1009" s="3"/>
      <c r="B1009" s="3"/>
      <c r="C1009" s="3"/>
      <c r="D1009" s="3"/>
      <c r="E1009" s="3"/>
      <c r="F1009" s="3"/>
      <c r="G1009" s="3"/>
      <c r="H1009" s="17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</row>
    <row r="1010">
      <c r="A1010" s="3"/>
      <c r="B1010" s="3"/>
      <c r="C1010" s="3"/>
      <c r="D1010" s="3"/>
      <c r="E1010" s="3"/>
      <c r="F1010" s="3"/>
      <c r="G1010" s="3"/>
      <c r="H1010" s="17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</row>
    <row r="1011">
      <c r="A1011" s="3"/>
      <c r="B1011" s="3"/>
      <c r="C1011" s="3"/>
      <c r="D1011" s="3"/>
      <c r="E1011" s="3"/>
      <c r="F1011" s="3"/>
      <c r="G1011" s="3"/>
      <c r="H1011" s="17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</row>
    <row r="1012">
      <c r="A1012" s="3"/>
      <c r="B1012" s="3"/>
      <c r="C1012" s="3"/>
      <c r="D1012" s="3"/>
      <c r="E1012" s="3"/>
      <c r="F1012" s="3"/>
      <c r="G1012" s="3"/>
      <c r="H1012" s="17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</row>
    <row r="1013">
      <c r="A1013" s="3"/>
      <c r="B1013" s="3"/>
      <c r="C1013" s="3"/>
      <c r="D1013" s="3"/>
      <c r="E1013" s="3"/>
      <c r="F1013" s="3"/>
      <c r="G1013" s="3"/>
      <c r="H1013" s="17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</row>
    <row r="1014">
      <c r="A1014" s="3"/>
      <c r="B1014" s="3"/>
      <c r="C1014" s="3"/>
      <c r="D1014" s="3"/>
      <c r="E1014" s="3"/>
      <c r="F1014" s="3"/>
      <c r="G1014" s="3"/>
      <c r="H1014" s="17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</row>
    <row r="1015">
      <c r="A1015" s="3"/>
      <c r="B1015" s="3"/>
      <c r="C1015" s="3"/>
      <c r="D1015" s="3"/>
      <c r="E1015" s="3"/>
      <c r="F1015" s="3"/>
      <c r="G1015" s="3"/>
      <c r="H1015" s="17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</row>
    <row r="1016">
      <c r="A1016" s="3"/>
      <c r="B1016" s="3"/>
      <c r="C1016" s="3"/>
      <c r="D1016" s="3"/>
      <c r="E1016" s="3"/>
      <c r="F1016" s="3"/>
      <c r="G1016" s="3"/>
      <c r="H1016" s="17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</row>
    <row r="1017">
      <c r="A1017" s="3"/>
      <c r="B1017" s="3"/>
      <c r="C1017" s="3"/>
      <c r="D1017" s="3"/>
      <c r="E1017" s="3"/>
      <c r="F1017" s="3"/>
      <c r="G1017" s="3"/>
      <c r="H1017" s="17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</row>
    <row r="1018">
      <c r="A1018" s="3"/>
      <c r="B1018" s="3"/>
      <c r="C1018" s="3"/>
      <c r="D1018" s="3"/>
      <c r="E1018" s="3"/>
      <c r="F1018" s="3"/>
      <c r="G1018" s="3"/>
      <c r="H1018" s="17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</row>
    <row r="1019">
      <c r="A1019" s="3"/>
      <c r="B1019" s="3"/>
      <c r="C1019" s="3"/>
      <c r="D1019" s="3"/>
      <c r="E1019" s="3"/>
      <c r="F1019" s="3"/>
      <c r="G1019" s="3"/>
      <c r="H1019" s="17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</row>
    <row r="1020">
      <c r="A1020" s="3"/>
      <c r="B1020" s="3"/>
      <c r="C1020" s="3"/>
      <c r="D1020" s="3"/>
      <c r="E1020" s="3"/>
      <c r="F1020" s="3"/>
      <c r="G1020" s="3"/>
      <c r="H1020" s="17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</row>
    <row r="1021">
      <c r="A1021" s="3"/>
      <c r="B1021" s="3"/>
      <c r="C1021" s="3"/>
      <c r="D1021" s="3"/>
      <c r="E1021" s="3"/>
      <c r="F1021" s="3"/>
      <c r="G1021" s="3"/>
      <c r="H1021" s="17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</row>
    <row r="1022">
      <c r="A1022" s="3"/>
      <c r="B1022" s="3"/>
      <c r="C1022" s="3"/>
      <c r="D1022" s="3"/>
      <c r="E1022" s="3"/>
      <c r="F1022" s="3"/>
      <c r="G1022" s="3"/>
      <c r="H1022" s="17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</row>
    <row r="1023">
      <c r="A1023" s="3"/>
      <c r="B1023" s="3"/>
      <c r="C1023" s="3"/>
      <c r="D1023" s="3"/>
      <c r="E1023" s="3"/>
      <c r="F1023" s="3"/>
      <c r="G1023" s="3"/>
      <c r="H1023" s="17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</row>
    <row r="1024">
      <c r="A1024" s="3"/>
      <c r="B1024" s="3"/>
      <c r="C1024" s="3"/>
      <c r="D1024" s="3"/>
      <c r="E1024" s="3"/>
      <c r="F1024" s="3"/>
      <c r="G1024" s="3"/>
      <c r="H1024" s="17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</row>
    <row r="1025">
      <c r="A1025" s="3"/>
      <c r="B1025" s="3"/>
      <c r="C1025" s="3"/>
      <c r="D1025" s="3"/>
      <c r="E1025" s="3"/>
      <c r="F1025" s="3"/>
      <c r="G1025" s="3"/>
      <c r="H1025" s="17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</row>
    <row r="1026">
      <c r="A1026" s="3"/>
      <c r="B1026" s="3"/>
      <c r="C1026" s="3"/>
      <c r="D1026" s="3"/>
      <c r="E1026" s="3"/>
      <c r="F1026" s="3"/>
      <c r="G1026" s="3"/>
      <c r="H1026" s="17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</row>
    <row r="1027">
      <c r="A1027" s="3"/>
      <c r="B1027" s="3"/>
      <c r="C1027" s="3"/>
      <c r="D1027" s="3"/>
      <c r="E1027" s="3"/>
      <c r="F1027" s="3"/>
      <c r="G1027" s="3"/>
      <c r="H1027" s="17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</row>
    <row r="1028">
      <c r="A1028" s="3"/>
      <c r="B1028" s="3"/>
      <c r="C1028" s="3"/>
      <c r="D1028" s="3"/>
      <c r="E1028" s="3"/>
      <c r="F1028" s="3"/>
      <c r="G1028" s="3"/>
      <c r="H1028" s="17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</row>
    <row r="1029">
      <c r="A1029" s="3"/>
      <c r="B1029" s="3"/>
      <c r="C1029" s="3"/>
      <c r="D1029" s="3"/>
      <c r="E1029" s="3"/>
      <c r="F1029" s="3"/>
      <c r="G1029" s="3"/>
      <c r="H1029" s="17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</row>
    <row r="1030">
      <c r="A1030" s="3"/>
      <c r="B1030" s="3"/>
      <c r="C1030" s="3"/>
      <c r="D1030" s="3"/>
      <c r="E1030" s="3"/>
      <c r="F1030" s="3"/>
      <c r="G1030" s="3"/>
      <c r="H1030" s="17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</row>
    <row r="1031">
      <c r="A1031" s="3"/>
      <c r="B1031" s="3"/>
      <c r="C1031" s="3"/>
      <c r="D1031" s="3"/>
      <c r="E1031" s="3"/>
      <c r="F1031" s="3"/>
      <c r="G1031" s="3"/>
      <c r="H1031" s="17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</row>
    <row r="1032">
      <c r="A1032" s="3"/>
      <c r="B1032" s="3"/>
      <c r="C1032" s="3"/>
      <c r="D1032" s="3"/>
      <c r="E1032" s="3"/>
      <c r="F1032" s="3"/>
      <c r="G1032" s="3"/>
      <c r="H1032" s="17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</row>
    <row r="1033">
      <c r="A1033" s="3"/>
      <c r="B1033" s="3"/>
      <c r="C1033" s="3"/>
      <c r="D1033" s="3"/>
      <c r="E1033" s="3"/>
      <c r="F1033" s="3"/>
      <c r="G1033" s="3"/>
      <c r="H1033" s="17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</row>
    <row r="1034">
      <c r="A1034" s="3"/>
      <c r="B1034" s="3"/>
      <c r="C1034" s="3"/>
      <c r="D1034" s="3"/>
      <c r="E1034" s="3"/>
      <c r="F1034" s="3"/>
      <c r="G1034" s="3"/>
      <c r="H1034" s="17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</row>
    <row r="1035">
      <c r="A1035" s="3"/>
      <c r="B1035" s="3"/>
      <c r="C1035" s="3"/>
      <c r="D1035" s="3"/>
      <c r="E1035" s="3"/>
      <c r="F1035" s="3"/>
      <c r="G1035" s="3"/>
      <c r="H1035" s="17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</row>
    <row r="1036">
      <c r="A1036" s="3"/>
      <c r="B1036" s="3"/>
      <c r="C1036" s="3"/>
      <c r="D1036" s="3"/>
      <c r="E1036" s="3"/>
      <c r="F1036" s="3"/>
      <c r="G1036" s="3"/>
      <c r="H1036" s="17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</row>
    <row r="1037">
      <c r="A1037" s="3"/>
      <c r="B1037" s="3"/>
      <c r="C1037" s="3"/>
      <c r="D1037" s="3"/>
      <c r="E1037" s="3"/>
      <c r="F1037" s="3"/>
      <c r="G1037" s="3"/>
      <c r="H1037" s="17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</row>
    <row r="1038">
      <c r="A1038" s="3"/>
      <c r="B1038" s="3"/>
      <c r="C1038" s="3"/>
      <c r="D1038" s="3"/>
      <c r="E1038" s="3"/>
      <c r="F1038" s="3"/>
      <c r="G1038" s="3"/>
      <c r="H1038" s="17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</row>
    <row r="1039">
      <c r="A1039" s="3"/>
      <c r="B1039" s="3"/>
      <c r="C1039" s="3"/>
      <c r="D1039" s="3"/>
      <c r="E1039" s="3"/>
      <c r="F1039" s="3"/>
      <c r="G1039" s="3"/>
      <c r="H1039" s="17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</row>
    <row r="1040">
      <c r="A1040" s="3"/>
      <c r="B1040" s="3"/>
      <c r="C1040" s="3"/>
      <c r="D1040" s="3"/>
      <c r="E1040" s="3"/>
      <c r="F1040" s="3"/>
      <c r="G1040" s="3"/>
      <c r="H1040" s="17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</row>
    <row r="1041">
      <c r="A1041" s="3"/>
      <c r="B1041" s="3"/>
      <c r="C1041" s="3"/>
      <c r="D1041" s="3"/>
      <c r="E1041" s="3"/>
      <c r="F1041" s="3"/>
      <c r="G1041" s="3"/>
      <c r="H1041" s="17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</row>
    <row r="1042">
      <c r="A1042" s="3"/>
      <c r="B1042" s="3"/>
      <c r="C1042" s="3"/>
      <c r="D1042" s="3"/>
      <c r="E1042" s="3"/>
      <c r="F1042" s="3"/>
      <c r="G1042" s="3"/>
      <c r="H1042" s="17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</row>
    <row r="1043">
      <c r="A1043" s="3"/>
      <c r="B1043" s="3"/>
      <c r="C1043" s="3"/>
      <c r="D1043" s="3"/>
      <c r="E1043" s="3"/>
      <c r="F1043" s="3"/>
      <c r="G1043" s="3"/>
      <c r="H1043" s="17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</row>
    <row r="1044">
      <c r="A1044" s="3"/>
      <c r="B1044" s="3"/>
      <c r="C1044" s="3"/>
      <c r="D1044" s="3"/>
      <c r="E1044" s="3"/>
      <c r="F1044" s="3"/>
      <c r="G1044" s="3"/>
      <c r="H1044" s="17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</row>
    <row r="1045">
      <c r="A1045" s="3"/>
      <c r="B1045" s="3"/>
      <c r="C1045" s="3"/>
      <c r="D1045" s="3"/>
      <c r="E1045" s="3"/>
      <c r="F1045" s="3"/>
      <c r="G1045" s="3"/>
      <c r="H1045" s="17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</row>
    <row r="1046">
      <c r="A1046" s="3"/>
      <c r="B1046" s="3"/>
      <c r="C1046" s="3"/>
      <c r="D1046" s="3"/>
      <c r="E1046" s="3"/>
      <c r="F1046" s="3"/>
      <c r="G1046" s="3"/>
      <c r="H1046" s="17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</row>
    <row r="1047">
      <c r="A1047" s="3"/>
      <c r="B1047" s="3"/>
      <c r="C1047" s="3"/>
      <c r="D1047" s="3"/>
      <c r="E1047" s="3"/>
      <c r="F1047" s="3"/>
      <c r="G1047" s="3"/>
      <c r="H1047" s="17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</row>
    <row r="1048">
      <c r="A1048" s="3"/>
      <c r="B1048" s="3"/>
      <c r="C1048" s="3"/>
      <c r="D1048" s="3"/>
      <c r="E1048" s="3"/>
      <c r="F1048" s="3"/>
      <c r="G1048" s="3"/>
      <c r="H1048" s="17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</row>
    <row r="1049">
      <c r="A1049" s="3"/>
      <c r="B1049" s="3"/>
      <c r="C1049" s="3"/>
      <c r="D1049" s="3"/>
      <c r="E1049" s="3"/>
      <c r="F1049" s="3"/>
      <c r="G1049" s="3"/>
      <c r="H1049" s="17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</row>
    <row r="1050">
      <c r="A1050" s="3"/>
      <c r="B1050" s="3"/>
      <c r="C1050" s="3"/>
      <c r="D1050" s="3"/>
      <c r="E1050" s="3"/>
      <c r="F1050" s="3"/>
      <c r="G1050" s="3"/>
      <c r="H1050" s="17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</row>
    <row r="1051">
      <c r="A1051" s="3"/>
      <c r="B1051" s="3"/>
      <c r="C1051" s="3"/>
      <c r="D1051" s="3"/>
      <c r="E1051" s="3"/>
      <c r="F1051" s="3"/>
      <c r="G1051" s="3"/>
      <c r="H1051" s="17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</row>
    <row r="1052">
      <c r="A1052" s="3"/>
      <c r="B1052" s="3"/>
      <c r="C1052" s="3"/>
      <c r="D1052" s="3"/>
      <c r="E1052" s="3"/>
      <c r="F1052" s="3"/>
      <c r="G1052" s="3"/>
      <c r="H1052" s="17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</row>
    <row r="1053">
      <c r="A1053" s="3"/>
      <c r="B1053" s="3"/>
      <c r="C1053" s="3"/>
      <c r="D1053" s="3"/>
      <c r="E1053" s="3"/>
      <c r="F1053" s="3"/>
      <c r="G1053" s="3"/>
      <c r="H1053" s="17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</row>
    <row r="1054">
      <c r="A1054" s="3"/>
      <c r="B1054" s="3"/>
      <c r="C1054" s="3"/>
      <c r="D1054" s="3"/>
      <c r="E1054" s="3"/>
      <c r="F1054" s="3"/>
      <c r="G1054" s="3"/>
      <c r="H1054" s="17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</row>
    <row r="1055">
      <c r="A1055" s="3"/>
      <c r="B1055" s="3"/>
      <c r="C1055" s="3"/>
      <c r="D1055" s="3"/>
      <c r="E1055" s="3"/>
      <c r="F1055" s="3"/>
      <c r="G1055" s="3"/>
      <c r="H1055" s="17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</row>
    <row r="1056">
      <c r="A1056" s="3"/>
      <c r="B1056" s="3"/>
      <c r="C1056" s="3"/>
      <c r="D1056" s="3"/>
      <c r="E1056" s="3"/>
      <c r="F1056" s="3"/>
      <c r="G1056" s="3"/>
      <c r="H1056" s="17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</row>
    <row r="1057">
      <c r="A1057" s="3"/>
      <c r="B1057" s="3"/>
      <c r="C1057" s="3"/>
      <c r="D1057" s="3"/>
      <c r="E1057" s="3"/>
      <c r="F1057" s="3"/>
      <c r="G1057" s="3"/>
      <c r="H1057" s="17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</row>
    <row r="1058">
      <c r="A1058" s="3"/>
      <c r="B1058" s="3"/>
      <c r="C1058" s="3"/>
      <c r="D1058" s="3"/>
      <c r="E1058" s="3"/>
      <c r="F1058" s="3"/>
      <c r="G1058" s="3"/>
      <c r="H1058" s="17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</row>
    <row r="1059">
      <c r="A1059" s="3"/>
      <c r="B1059" s="3"/>
      <c r="C1059" s="3"/>
      <c r="D1059" s="3"/>
      <c r="E1059" s="3"/>
      <c r="F1059" s="3"/>
      <c r="G1059" s="3"/>
      <c r="H1059" s="17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</row>
    <row r="1060">
      <c r="A1060" s="3"/>
      <c r="B1060" s="3"/>
      <c r="C1060" s="3"/>
      <c r="D1060" s="3"/>
      <c r="E1060" s="3"/>
      <c r="F1060" s="3"/>
      <c r="G1060" s="3"/>
      <c r="H1060" s="17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</row>
    <row r="1061">
      <c r="A1061" s="3"/>
      <c r="B1061" s="3"/>
      <c r="C1061" s="3"/>
      <c r="D1061" s="3"/>
      <c r="E1061" s="3"/>
      <c r="F1061" s="3"/>
      <c r="G1061" s="3"/>
      <c r="H1061" s="17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</row>
    <row r="1062">
      <c r="A1062" s="3"/>
      <c r="B1062" s="3"/>
      <c r="C1062" s="3"/>
      <c r="D1062" s="3"/>
      <c r="E1062" s="3"/>
      <c r="F1062" s="3"/>
      <c r="G1062" s="3"/>
      <c r="H1062" s="17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</row>
    <row r="1063">
      <c r="A1063" s="3"/>
      <c r="B1063" s="3"/>
      <c r="C1063" s="3"/>
      <c r="D1063" s="3"/>
      <c r="E1063" s="3"/>
      <c r="F1063" s="3"/>
      <c r="G1063" s="3"/>
      <c r="H1063" s="17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</row>
    <row r="1064">
      <c r="A1064" s="3"/>
      <c r="B1064" s="3"/>
      <c r="C1064" s="3"/>
      <c r="D1064" s="3"/>
      <c r="E1064" s="3"/>
      <c r="F1064" s="3"/>
      <c r="G1064" s="3"/>
      <c r="H1064" s="17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</row>
    <row r="1065">
      <c r="A1065" s="3"/>
      <c r="B1065" s="3"/>
      <c r="C1065" s="3"/>
      <c r="D1065" s="3"/>
      <c r="E1065" s="3"/>
      <c r="F1065" s="3"/>
      <c r="G1065" s="3"/>
      <c r="H1065" s="17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</row>
    <row r="1066">
      <c r="A1066" s="3"/>
      <c r="B1066" s="3"/>
      <c r="C1066" s="3"/>
      <c r="D1066" s="3"/>
      <c r="E1066" s="3"/>
      <c r="F1066" s="3"/>
      <c r="G1066" s="3"/>
      <c r="H1066" s="17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</row>
    <row r="1067">
      <c r="A1067" s="3"/>
      <c r="B1067" s="3"/>
      <c r="C1067" s="3"/>
      <c r="D1067" s="3"/>
      <c r="E1067" s="3"/>
      <c r="F1067" s="3"/>
      <c r="G1067" s="3"/>
      <c r="H1067" s="17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</row>
    <row r="1068">
      <c r="A1068" s="3"/>
      <c r="B1068" s="3"/>
      <c r="C1068" s="3"/>
      <c r="D1068" s="3"/>
      <c r="E1068" s="3"/>
      <c r="F1068" s="3"/>
      <c r="G1068" s="3"/>
      <c r="H1068" s="17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</row>
    <row r="1069">
      <c r="A1069" s="3"/>
      <c r="B1069" s="3"/>
      <c r="C1069" s="3"/>
      <c r="D1069" s="3"/>
      <c r="E1069" s="3"/>
      <c r="F1069" s="3"/>
      <c r="G1069" s="3"/>
      <c r="H1069" s="17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</row>
    <row r="1070">
      <c r="A1070" s="3"/>
      <c r="B1070" s="3"/>
      <c r="C1070" s="3"/>
      <c r="D1070" s="3"/>
      <c r="E1070" s="3"/>
      <c r="F1070" s="3"/>
      <c r="G1070" s="3"/>
      <c r="H1070" s="17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</row>
    <row r="1071">
      <c r="A1071" s="3"/>
      <c r="B1071" s="3"/>
      <c r="C1071" s="3"/>
      <c r="D1071" s="3"/>
      <c r="E1071" s="3"/>
      <c r="F1071" s="3"/>
      <c r="G1071" s="3"/>
      <c r="H1071" s="17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</row>
    <row r="1072">
      <c r="A1072" s="3"/>
      <c r="B1072" s="3"/>
      <c r="C1072" s="3"/>
      <c r="D1072" s="3"/>
      <c r="E1072" s="3"/>
      <c r="F1072" s="3"/>
      <c r="G1072" s="3"/>
      <c r="H1072" s="17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</row>
    <row r="1073">
      <c r="A1073" s="3"/>
      <c r="B1073" s="3"/>
      <c r="C1073" s="3"/>
      <c r="D1073" s="3"/>
      <c r="E1073" s="3"/>
      <c r="F1073" s="3"/>
      <c r="G1073" s="3"/>
      <c r="H1073" s="17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</row>
    <row r="1074">
      <c r="A1074" s="3"/>
      <c r="B1074" s="3"/>
      <c r="C1074" s="3"/>
      <c r="D1074" s="3"/>
      <c r="E1074" s="3"/>
      <c r="F1074" s="3"/>
      <c r="G1074" s="3"/>
      <c r="H1074" s="17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</row>
    <row r="1075">
      <c r="A1075" s="3"/>
      <c r="B1075" s="3"/>
      <c r="C1075" s="3"/>
      <c r="D1075" s="3"/>
      <c r="E1075" s="3"/>
      <c r="F1075" s="3"/>
      <c r="G1075" s="3"/>
      <c r="H1075" s="17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</row>
    <row r="1076">
      <c r="A1076" s="3"/>
      <c r="B1076" s="3"/>
      <c r="C1076" s="3"/>
      <c r="D1076" s="3"/>
      <c r="E1076" s="3"/>
      <c r="F1076" s="3"/>
      <c r="G1076" s="3"/>
      <c r="H1076" s="17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</row>
    <row r="1077">
      <c r="A1077" s="3"/>
      <c r="B1077" s="3"/>
      <c r="C1077" s="3"/>
      <c r="D1077" s="3"/>
      <c r="E1077" s="3"/>
      <c r="F1077" s="3"/>
      <c r="G1077" s="3"/>
      <c r="H1077" s="17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</row>
    <row r="1078">
      <c r="A1078" s="3"/>
      <c r="B1078" s="3"/>
      <c r="C1078" s="3"/>
      <c r="D1078" s="3"/>
      <c r="E1078" s="3"/>
      <c r="F1078" s="3"/>
      <c r="G1078" s="3"/>
      <c r="H1078" s="17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</row>
    <row r="1079">
      <c r="A1079" s="3"/>
      <c r="B1079" s="3"/>
      <c r="C1079" s="3"/>
      <c r="D1079" s="3"/>
      <c r="E1079" s="3"/>
      <c r="F1079" s="3"/>
      <c r="G1079" s="3"/>
      <c r="H1079" s="17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</row>
    <row r="1080">
      <c r="A1080" s="3"/>
      <c r="B1080" s="3"/>
      <c r="C1080" s="3"/>
      <c r="D1080" s="3"/>
      <c r="E1080" s="3"/>
      <c r="F1080" s="3"/>
      <c r="G1080" s="3"/>
      <c r="H1080" s="17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</row>
    <row r="1081">
      <c r="A1081" s="3"/>
      <c r="B1081" s="3"/>
      <c r="C1081" s="3"/>
      <c r="D1081" s="3"/>
      <c r="E1081" s="3"/>
      <c r="F1081" s="3"/>
      <c r="G1081" s="3"/>
      <c r="H1081" s="17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</row>
    <row r="1082">
      <c r="A1082" s="3"/>
      <c r="B1082" s="3"/>
      <c r="C1082" s="3"/>
      <c r="D1082" s="3"/>
      <c r="E1082" s="3"/>
      <c r="F1082" s="3"/>
      <c r="G1082" s="3"/>
      <c r="H1082" s="17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</row>
    <row r="1083">
      <c r="A1083" s="3"/>
      <c r="B1083" s="3"/>
      <c r="C1083" s="3"/>
      <c r="D1083" s="3"/>
      <c r="E1083" s="3"/>
      <c r="F1083" s="3"/>
      <c r="G1083" s="3"/>
      <c r="H1083" s="17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</row>
    <row r="1084">
      <c r="A1084" s="3"/>
      <c r="B1084" s="3"/>
      <c r="C1084" s="3"/>
      <c r="D1084" s="3"/>
      <c r="E1084" s="3"/>
      <c r="F1084" s="3"/>
      <c r="G1084" s="3"/>
      <c r="H1084" s="17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</row>
    <row r="1085">
      <c r="A1085" s="3"/>
      <c r="B1085" s="3"/>
      <c r="C1085" s="3"/>
      <c r="D1085" s="3"/>
      <c r="E1085" s="3"/>
      <c r="F1085" s="3"/>
      <c r="G1085" s="3"/>
      <c r="H1085" s="17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</row>
    <row r="1086">
      <c r="A1086" s="3"/>
      <c r="B1086" s="3"/>
      <c r="C1086" s="3"/>
      <c r="D1086" s="3"/>
      <c r="E1086" s="3"/>
      <c r="F1086" s="3"/>
      <c r="G1086" s="3"/>
      <c r="H1086" s="17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</row>
    <row r="1087">
      <c r="A1087" s="3"/>
      <c r="B1087" s="3"/>
      <c r="C1087" s="3"/>
      <c r="D1087" s="3"/>
      <c r="E1087" s="3"/>
      <c r="F1087" s="3"/>
      <c r="G1087" s="3"/>
      <c r="H1087" s="17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</row>
    <row r="1088">
      <c r="A1088" s="3"/>
      <c r="B1088" s="3"/>
      <c r="C1088" s="3"/>
      <c r="D1088" s="3"/>
      <c r="E1088" s="3"/>
      <c r="F1088" s="3"/>
      <c r="G1088" s="3"/>
      <c r="H1088" s="17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</row>
    <row r="1089">
      <c r="A1089" s="3"/>
      <c r="B1089" s="3"/>
      <c r="C1089" s="3"/>
      <c r="D1089" s="3"/>
      <c r="E1089" s="3"/>
      <c r="F1089" s="3"/>
      <c r="G1089" s="3"/>
      <c r="H1089" s="17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</row>
    <row r="1090">
      <c r="A1090" s="3"/>
      <c r="B1090" s="3"/>
      <c r="C1090" s="3"/>
      <c r="D1090" s="3"/>
      <c r="E1090" s="3"/>
      <c r="F1090" s="3"/>
      <c r="G1090" s="3"/>
      <c r="H1090" s="17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</row>
    <row r="1091">
      <c r="A1091" s="3"/>
      <c r="B1091" s="3"/>
      <c r="C1091" s="3"/>
      <c r="D1091" s="3"/>
      <c r="E1091" s="3"/>
      <c r="F1091" s="3"/>
      <c r="G1091" s="3"/>
      <c r="H1091" s="17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</row>
    <row r="1092">
      <c r="A1092" s="3"/>
      <c r="B1092" s="3"/>
      <c r="C1092" s="3"/>
      <c r="D1092" s="3"/>
      <c r="E1092" s="3"/>
      <c r="F1092" s="3"/>
      <c r="G1092" s="3"/>
      <c r="H1092" s="17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</row>
    <row r="1093">
      <c r="A1093" s="3"/>
      <c r="B1093" s="3"/>
      <c r="C1093" s="3"/>
      <c r="D1093" s="3"/>
      <c r="E1093" s="3"/>
      <c r="F1093" s="3"/>
      <c r="G1093" s="3"/>
      <c r="H1093" s="17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</row>
    <row r="1094">
      <c r="A1094" s="3"/>
      <c r="B1094" s="3"/>
      <c r="C1094" s="3"/>
      <c r="D1094" s="3"/>
      <c r="E1094" s="3"/>
      <c r="F1094" s="3"/>
      <c r="G1094" s="3"/>
      <c r="H1094" s="17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</row>
    <row r="1095">
      <c r="A1095" s="3"/>
      <c r="B1095" s="3"/>
      <c r="C1095" s="3"/>
      <c r="D1095" s="3"/>
      <c r="E1095" s="3"/>
      <c r="F1095" s="3"/>
      <c r="G1095" s="3"/>
      <c r="H1095" s="17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</row>
    <row r="1096">
      <c r="A1096" s="3"/>
      <c r="B1096" s="3"/>
      <c r="C1096" s="3"/>
      <c r="D1096" s="3"/>
      <c r="E1096" s="3"/>
      <c r="F1096" s="3"/>
      <c r="G1096" s="3"/>
      <c r="H1096" s="17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</row>
    <row r="1097">
      <c r="A1097" s="3"/>
      <c r="B1097" s="3"/>
      <c r="C1097" s="3"/>
      <c r="D1097" s="3"/>
      <c r="E1097" s="3"/>
      <c r="F1097" s="3"/>
      <c r="G1097" s="3"/>
      <c r="H1097" s="17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</row>
    <row r="1098">
      <c r="A1098" s="3"/>
      <c r="B1098" s="3"/>
      <c r="C1098" s="3"/>
      <c r="D1098" s="3"/>
      <c r="E1098" s="3"/>
      <c r="F1098" s="3"/>
      <c r="G1098" s="3"/>
      <c r="H1098" s="17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</row>
    <row r="1099">
      <c r="A1099" s="3"/>
      <c r="B1099" s="3"/>
      <c r="C1099" s="3"/>
      <c r="D1099" s="3"/>
      <c r="E1099" s="3"/>
      <c r="F1099" s="3"/>
      <c r="G1099" s="3"/>
      <c r="H1099" s="17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</row>
    <row r="1100">
      <c r="A1100" s="3"/>
      <c r="B1100" s="3"/>
      <c r="C1100" s="3"/>
      <c r="D1100" s="3"/>
      <c r="E1100" s="3"/>
      <c r="F1100" s="3"/>
      <c r="G1100" s="3"/>
      <c r="H1100" s="17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</row>
    <row r="1101">
      <c r="A1101" s="3"/>
      <c r="B1101" s="3"/>
      <c r="C1101" s="3"/>
      <c r="D1101" s="3"/>
      <c r="E1101" s="3"/>
      <c r="F1101" s="3"/>
      <c r="G1101" s="3"/>
      <c r="H1101" s="17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</row>
    <row r="1102">
      <c r="A1102" s="3"/>
      <c r="B1102" s="3"/>
      <c r="C1102" s="3"/>
      <c r="D1102" s="3"/>
      <c r="E1102" s="3"/>
      <c r="F1102" s="3"/>
      <c r="G1102" s="3"/>
      <c r="H1102" s="17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</row>
    <row r="1103">
      <c r="A1103" s="3"/>
      <c r="B1103" s="3"/>
      <c r="C1103" s="3"/>
      <c r="D1103" s="3"/>
      <c r="E1103" s="3"/>
      <c r="F1103" s="3"/>
      <c r="G1103" s="3"/>
      <c r="H1103" s="17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</row>
    <row r="1104">
      <c r="A1104" s="3"/>
      <c r="B1104" s="3"/>
      <c r="C1104" s="3"/>
      <c r="D1104" s="3"/>
      <c r="E1104" s="3"/>
      <c r="F1104" s="3"/>
      <c r="G1104" s="3"/>
      <c r="H1104" s="17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</row>
    <row r="1105">
      <c r="A1105" s="3"/>
      <c r="B1105" s="3"/>
      <c r="C1105" s="3"/>
      <c r="D1105" s="3"/>
      <c r="E1105" s="3"/>
      <c r="F1105" s="3"/>
      <c r="G1105" s="3"/>
      <c r="H1105" s="17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</row>
    <row r="1106">
      <c r="A1106" s="3"/>
      <c r="B1106" s="3"/>
      <c r="C1106" s="3"/>
      <c r="D1106" s="3"/>
      <c r="E1106" s="3"/>
      <c r="F1106" s="3"/>
      <c r="G1106" s="3"/>
      <c r="H1106" s="17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</row>
    <row r="1107">
      <c r="A1107" s="3"/>
      <c r="B1107" s="3"/>
      <c r="C1107" s="3"/>
      <c r="D1107" s="3"/>
      <c r="E1107" s="3"/>
      <c r="F1107" s="3"/>
      <c r="G1107" s="3"/>
      <c r="H1107" s="17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</row>
    <row r="1108">
      <c r="A1108" s="3"/>
      <c r="B1108" s="3"/>
      <c r="C1108" s="3"/>
      <c r="D1108" s="3"/>
      <c r="E1108" s="3"/>
      <c r="F1108" s="3"/>
      <c r="G1108" s="3"/>
      <c r="H1108" s="17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</row>
    <row r="1109">
      <c r="A1109" s="3"/>
      <c r="B1109" s="3"/>
      <c r="C1109" s="3"/>
      <c r="D1109" s="3"/>
      <c r="E1109" s="3"/>
      <c r="F1109" s="3"/>
      <c r="G1109" s="3"/>
      <c r="H1109" s="17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</row>
    <row r="1110">
      <c r="A1110" s="3"/>
      <c r="B1110" s="3"/>
      <c r="C1110" s="3"/>
      <c r="D1110" s="3"/>
      <c r="E1110" s="3"/>
      <c r="F1110" s="3"/>
      <c r="G1110" s="3"/>
      <c r="H1110" s="17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</row>
    <row r="1111">
      <c r="A1111" s="3"/>
      <c r="B1111" s="3"/>
      <c r="C1111" s="3"/>
      <c r="D1111" s="3"/>
      <c r="E1111" s="3"/>
      <c r="F1111" s="3"/>
      <c r="G1111" s="3"/>
      <c r="H1111" s="17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</row>
    <row r="1112">
      <c r="A1112" s="3"/>
      <c r="B1112" s="3"/>
      <c r="C1112" s="3"/>
      <c r="D1112" s="3"/>
      <c r="E1112" s="3"/>
      <c r="F1112" s="3"/>
      <c r="G1112" s="3"/>
      <c r="H1112" s="17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</row>
    <row r="1113">
      <c r="A1113" s="3"/>
      <c r="B1113" s="3"/>
      <c r="C1113" s="3"/>
      <c r="D1113" s="3"/>
      <c r="E1113" s="3"/>
      <c r="F1113" s="3"/>
      <c r="G1113" s="3"/>
      <c r="H1113" s="17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</row>
    <row r="1114">
      <c r="A1114" s="3"/>
      <c r="B1114" s="3"/>
      <c r="C1114" s="3"/>
      <c r="D1114" s="3"/>
      <c r="E1114" s="3"/>
      <c r="F1114" s="3"/>
      <c r="G1114" s="3"/>
      <c r="H1114" s="17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</row>
    <row r="1115">
      <c r="A1115" s="3"/>
      <c r="B1115" s="3"/>
      <c r="C1115" s="3"/>
      <c r="D1115" s="3"/>
      <c r="E1115" s="3"/>
      <c r="F1115" s="3"/>
      <c r="G1115" s="3"/>
      <c r="H1115" s="17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</row>
    <row r="1116">
      <c r="A1116" s="3"/>
      <c r="B1116" s="3"/>
      <c r="C1116" s="3"/>
      <c r="D1116" s="3"/>
      <c r="E1116" s="3"/>
      <c r="F1116" s="3"/>
      <c r="G1116" s="3"/>
      <c r="H1116" s="17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</row>
    <row r="1117">
      <c r="A1117" s="3"/>
      <c r="B1117" s="3"/>
      <c r="C1117" s="3"/>
      <c r="D1117" s="3"/>
      <c r="E1117" s="3"/>
      <c r="F1117" s="3"/>
      <c r="G1117" s="3"/>
      <c r="H1117" s="17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</row>
    <row r="1118">
      <c r="A1118" s="3"/>
      <c r="B1118" s="3"/>
      <c r="C1118" s="3"/>
      <c r="D1118" s="3"/>
      <c r="E1118" s="3"/>
      <c r="F1118" s="3"/>
      <c r="G1118" s="3"/>
      <c r="H1118" s="17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</row>
    <row r="1119">
      <c r="A1119" s="3"/>
      <c r="B1119" s="3"/>
      <c r="C1119" s="3"/>
      <c r="D1119" s="3"/>
      <c r="E1119" s="3"/>
      <c r="F1119" s="3"/>
      <c r="G1119" s="3"/>
      <c r="H1119" s="17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</row>
    <row r="1120">
      <c r="A1120" s="3"/>
      <c r="B1120" s="3"/>
      <c r="C1120" s="3"/>
      <c r="D1120" s="3"/>
      <c r="E1120" s="3"/>
      <c r="F1120" s="3"/>
      <c r="G1120" s="3"/>
      <c r="H1120" s="17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</row>
    <row r="1121">
      <c r="A1121" s="3"/>
      <c r="B1121" s="3"/>
      <c r="C1121" s="3"/>
      <c r="D1121" s="3"/>
      <c r="E1121" s="3"/>
      <c r="F1121" s="3"/>
      <c r="G1121" s="3"/>
      <c r="H1121" s="17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</row>
    <row r="1122">
      <c r="A1122" s="3"/>
      <c r="B1122" s="3"/>
      <c r="C1122" s="3"/>
      <c r="D1122" s="3"/>
      <c r="E1122" s="3"/>
      <c r="F1122" s="3"/>
      <c r="G1122" s="3"/>
      <c r="H1122" s="17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</row>
    <row r="1123">
      <c r="A1123" s="3"/>
      <c r="B1123" s="3"/>
      <c r="C1123" s="3"/>
      <c r="D1123" s="3"/>
      <c r="E1123" s="3"/>
      <c r="F1123" s="3"/>
      <c r="G1123" s="3"/>
      <c r="H1123" s="17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</row>
    <row r="1124">
      <c r="A1124" s="3"/>
      <c r="B1124" s="3"/>
      <c r="C1124" s="3"/>
      <c r="D1124" s="3"/>
      <c r="E1124" s="3"/>
      <c r="F1124" s="3"/>
      <c r="G1124" s="3"/>
      <c r="H1124" s="17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</row>
    <row r="1125">
      <c r="A1125" s="3"/>
      <c r="B1125" s="3"/>
      <c r="C1125" s="3"/>
      <c r="D1125" s="3"/>
      <c r="E1125" s="3"/>
      <c r="F1125" s="3"/>
      <c r="G1125" s="3"/>
      <c r="H1125" s="17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</row>
    <row r="1126">
      <c r="A1126" s="3"/>
      <c r="B1126" s="3"/>
      <c r="C1126" s="3"/>
      <c r="D1126" s="3"/>
      <c r="E1126" s="3"/>
      <c r="F1126" s="3"/>
      <c r="G1126" s="3"/>
      <c r="H1126" s="17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</row>
    <row r="1127">
      <c r="A1127" s="3"/>
      <c r="B1127" s="3"/>
      <c r="C1127" s="3"/>
      <c r="D1127" s="3"/>
      <c r="E1127" s="3"/>
      <c r="F1127" s="3"/>
      <c r="G1127" s="3"/>
      <c r="H1127" s="17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</row>
    <row r="1128">
      <c r="A1128" s="3"/>
      <c r="B1128" s="3"/>
      <c r="C1128" s="3"/>
      <c r="D1128" s="3"/>
      <c r="E1128" s="3"/>
      <c r="F1128" s="3"/>
      <c r="G1128" s="3"/>
      <c r="H1128" s="17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</row>
    <row r="1129">
      <c r="A1129" s="3"/>
      <c r="B1129" s="3"/>
      <c r="C1129" s="3"/>
      <c r="D1129" s="3"/>
      <c r="E1129" s="3"/>
      <c r="F1129" s="3"/>
      <c r="G1129" s="3"/>
      <c r="H1129" s="17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</row>
    <row r="1130">
      <c r="A1130" s="3"/>
      <c r="B1130" s="3"/>
      <c r="C1130" s="3"/>
      <c r="D1130" s="3"/>
      <c r="E1130" s="3"/>
      <c r="F1130" s="3"/>
      <c r="G1130" s="3"/>
      <c r="H1130" s="17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</row>
    <row r="1131">
      <c r="A1131" s="3"/>
      <c r="B1131" s="3"/>
      <c r="C1131" s="3"/>
      <c r="D1131" s="3"/>
      <c r="E1131" s="3"/>
      <c r="F1131" s="3"/>
      <c r="G1131" s="3"/>
      <c r="H1131" s="17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</row>
    <row r="1132">
      <c r="A1132" s="3"/>
      <c r="B1132" s="3"/>
      <c r="C1132" s="3"/>
      <c r="D1132" s="3"/>
      <c r="E1132" s="3"/>
      <c r="F1132" s="3"/>
      <c r="G1132" s="3"/>
      <c r="H1132" s="17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</row>
    <row r="1133">
      <c r="A1133" s="3"/>
      <c r="B1133" s="3"/>
      <c r="C1133" s="3"/>
      <c r="D1133" s="3"/>
      <c r="E1133" s="3"/>
      <c r="F1133" s="3"/>
      <c r="G1133" s="3"/>
      <c r="H1133" s="17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</row>
    <row r="1134">
      <c r="A1134" s="3"/>
      <c r="B1134" s="3"/>
      <c r="C1134" s="3"/>
      <c r="D1134" s="3"/>
      <c r="E1134" s="3"/>
      <c r="F1134" s="3"/>
      <c r="G1134" s="3"/>
      <c r="H1134" s="17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</row>
    <row r="1135">
      <c r="A1135" s="3"/>
      <c r="B1135" s="3"/>
      <c r="C1135" s="3"/>
      <c r="D1135" s="3"/>
      <c r="E1135" s="3"/>
      <c r="F1135" s="3"/>
      <c r="G1135" s="3"/>
      <c r="H1135" s="17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</row>
    <row r="1136">
      <c r="A1136" s="3"/>
      <c r="B1136" s="3"/>
      <c r="C1136" s="3"/>
      <c r="D1136" s="3"/>
      <c r="E1136" s="3"/>
      <c r="F1136" s="3"/>
      <c r="G1136" s="3"/>
      <c r="H1136" s="17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</row>
    <row r="1137">
      <c r="A1137" s="3"/>
      <c r="B1137" s="3"/>
      <c r="C1137" s="3"/>
      <c r="D1137" s="3"/>
      <c r="E1137" s="3"/>
      <c r="F1137" s="3"/>
      <c r="G1137" s="3"/>
      <c r="H1137" s="17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</row>
    <row r="1138">
      <c r="A1138" s="3"/>
      <c r="B1138" s="3"/>
      <c r="C1138" s="3"/>
      <c r="D1138" s="3"/>
      <c r="E1138" s="3"/>
      <c r="F1138" s="3"/>
      <c r="G1138" s="3"/>
      <c r="H1138" s="17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</row>
    <row r="1139">
      <c r="A1139" s="3"/>
      <c r="B1139" s="3"/>
      <c r="C1139" s="3"/>
      <c r="D1139" s="3"/>
      <c r="E1139" s="3"/>
      <c r="F1139" s="3"/>
      <c r="G1139" s="3"/>
      <c r="H1139" s="17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</row>
    <row r="1140">
      <c r="A1140" s="3"/>
      <c r="B1140" s="3"/>
      <c r="C1140" s="3"/>
      <c r="D1140" s="3"/>
      <c r="E1140" s="3"/>
      <c r="F1140" s="3"/>
      <c r="G1140" s="3"/>
      <c r="H1140" s="17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</row>
    <row r="1141">
      <c r="A1141" s="3"/>
      <c r="B1141" s="3"/>
      <c r="C1141" s="3"/>
      <c r="D1141" s="3"/>
      <c r="E1141" s="3"/>
      <c r="F1141" s="3"/>
      <c r="G1141" s="3"/>
      <c r="H1141" s="17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</row>
    <row r="1142">
      <c r="A1142" s="3"/>
      <c r="B1142" s="3"/>
      <c r="C1142" s="3"/>
      <c r="D1142" s="3"/>
      <c r="E1142" s="3"/>
      <c r="F1142" s="3"/>
      <c r="G1142" s="3"/>
      <c r="H1142" s="17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3">
      <c r="A3" s="20" t="s">
        <v>2</v>
      </c>
      <c r="B3" s="20" t="s">
        <v>650</v>
      </c>
      <c r="C3" s="20" t="s">
        <v>651</v>
      </c>
    </row>
    <row r="4">
      <c r="A4" s="20" t="s">
        <v>68</v>
      </c>
      <c r="B4" s="20">
        <v>0.075</v>
      </c>
      <c r="C4" s="20">
        <v>2.0</v>
      </c>
    </row>
    <row r="5">
      <c r="A5" s="20" t="s">
        <v>76</v>
      </c>
      <c r="B5" s="20">
        <v>0.25</v>
      </c>
      <c r="C5" s="20">
        <v>4.0</v>
      </c>
    </row>
    <row r="6">
      <c r="A6" s="20" t="s">
        <v>83</v>
      </c>
      <c r="B6" s="20">
        <v>0.065</v>
      </c>
      <c r="C6" s="20">
        <v>1.0</v>
      </c>
    </row>
    <row r="7">
      <c r="A7" s="20" t="s">
        <v>88</v>
      </c>
      <c r="B7" s="20">
        <v>0.025</v>
      </c>
      <c r="C7" s="20">
        <v>0.5</v>
      </c>
    </row>
    <row r="8">
      <c r="A8" s="20" t="s">
        <v>95</v>
      </c>
      <c r="B8" s="20">
        <v>0.05</v>
      </c>
      <c r="C8" s="20">
        <v>0.8</v>
      </c>
    </row>
    <row r="9">
      <c r="A9" s="20" t="s">
        <v>109</v>
      </c>
      <c r="B9" s="20">
        <v>0.15</v>
      </c>
      <c r="C9" s="20">
        <v>4.0</v>
      </c>
    </row>
    <row r="10">
      <c r="A10" s="20" t="s">
        <v>121</v>
      </c>
      <c r="B10" s="20">
        <v>0.02</v>
      </c>
      <c r="C10" s="20">
        <v>0.3</v>
      </c>
    </row>
    <row r="11">
      <c r="A11" s="20" t="s">
        <v>128</v>
      </c>
      <c r="B11" s="20">
        <v>0.04</v>
      </c>
      <c r="C11" s="20">
        <v>0.6</v>
      </c>
    </row>
    <row r="12">
      <c r="A12" s="20" t="s">
        <v>134</v>
      </c>
      <c r="B12" s="20">
        <v>0.06</v>
      </c>
      <c r="C12" s="20">
        <v>1.0</v>
      </c>
    </row>
    <row r="13">
      <c r="A13" s="20" t="s">
        <v>158</v>
      </c>
      <c r="B13" s="20">
        <v>0.005</v>
      </c>
      <c r="C13" s="20">
        <v>0.1</v>
      </c>
    </row>
    <row r="14">
      <c r="A14" s="20" t="s">
        <v>172</v>
      </c>
      <c r="B14" s="20">
        <v>0.6</v>
      </c>
      <c r="C14" s="20">
        <v>10.0</v>
      </c>
    </row>
    <row r="15">
      <c r="A15" s="20" t="s">
        <v>188</v>
      </c>
      <c r="B15" s="20">
        <v>0.2</v>
      </c>
      <c r="C15" s="20">
        <v>0.7</v>
      </c>
    </row>
    <row r="16">
      <c r="A16" s="20" t="s">
        <v>204</v>
      </c>
      <c r="B16" s="20">
        <v>0.3</v>
      </c>
      <c r="C16" s="20">
        <v>1.5</v>
      </c>
    </row>
    <row r="17">
      <c r="A17" s="20" t="s">
        <v>224</v>
      </c>
      <c r="B17" s="20">
        <v>6.0</v>
      </c>
      <c r="C17" s="20">
        <v>50.0</v>
      </c>
    </row>
    <row r="18">
      <c r="A18" s="20" t="s">
        <v>244</v>
      </c>
      <c r="B18" s="20">
        <v>0.5</v>
      </c>
      <c r="C18" s="20">
        <v>5.0</v>
      </c>
    </row>
    <row r="19">
      <c r="A19" s="20" t="s">
        <v>268</v>
      </c>
      <c r="B19" s="20">
        <v>20.0</v>
      </c>
      <c r="C19" s="20">
        <v>60.0</v>
      </c>
    </row>
    <row r="20">
      <c r="A20" s="20" t="s">
        <v>274</v>
      </c>
      <c r="B20" s="20">
        <v>40.0</v>
      </c>
      <c r="C20" s="20">
        <v>75.0</v>
      </c>
    </row>
    <row r="21">
      <c r="A21" s="20" t="s">
        <v>279</v>
      </c>
    </row>
    <row r="22">
      <c r="A22" s="20" t="s">
        <v>283</v>
      </c>
    </row>
    <row r="23">
      <c r="A23" s="20" t="s">
        <v>287</v>
      </c>
    </row>
    <row r="24">
      <c r="A24" s="20" t="s">
        <v>292</v>
      </c>
    </row>
    <row r="25">
      <c r="A25" s="20" t="s">
        <v>296</v>
      </c>
    </row>
    <row r="26">
      <c r="A26" s="20" t="s">
        <v>300</v>
      </c>
    </row>
    <row r="27">
      <c r="A27" s="20" t="s">
        <v>305</v>
      </c>
    </row>
    <row r="28">
      <c r="A28" s="20" t="s">
        <v>311</v>
      </c>
    </row>
    <row r="29">
      <c r="A29" s="20" t="s">
        <v>315</v>
      </c>
    </row>
    <row r="30">
      <c r="A30" s="20" t="s">
        <v>320</v>
      </c>
    </row>
    <row r="31">
      <c r="A31" s="20" t="s">
        <v>325</v>
      </c>
    </row>
    <row r="32">
      <c r="A32" s="20" t="s">
        <v>331</v>
      </c>
      <c r="B32" s="20">
        <v>0.5</v>
      </c>
      <c r="C32" s="20">
        <v>5.0</v>
      </c>
    </row>
    <row r="33">
      <c r="A33" s="20" t="s">
        <v>344</v>
      </c>
      <c r="B33" s="20">
        <v>0.1</v>
      </c>
      <c r="C33" s="20">
        <v>1.0</v>
      </c>
    </row>
    <row r="34">
      <c r="A34" s="20" t="s">
        <v>353</v>
      </c>
      <c r="B34" s="20">
        <v>5.0</v>
      </c>
      <c r="C34" s="20">
        <v>50.0</v>
      </c>
    </row>
    <row r="35">
      <c r="A35" s="20" t="s">
        <v>460</v>
      </c>
      <c r="B35" s="20">
        <v>6.0</v>
      </c>
      <c r="C35" s="20">
        <v>100.0</v>
      </c>
    </row>
    <row r="36">
      <c r="A36" s="20" t="s">
        <v>465</v>
      </c>
      <c r="B36" s="20">
        <v>20.0</v>
      </c>
      <c r="C36" s="20">
        <v>250.0</v>
      </c>
    </row>
    <row r="37">
      <c r="A37" s="20" t="s">
        <v>473</v>
      </c>
    </row>
    <row r="38">
      <c r="A38" s="20" t="s">
        <v>478</v>
      </c>
      <c r="B38" s="20">
        <v>0.8</v>
      </c>
      <c r="C38" s="20">
        <v>40.0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13"/>
    <col customWidth="1" min="2" max="2" width="15.25"/>
    <col customWidth="1" min="6" max="6" width="9.63"/>
    <col customWidth="1" min="7" max="7" width="9.13"/>
  </cols>
  <sheetData>
    <row r="1">
      <c r="A1" s="20" t="s">
        <v>652</v>
      </c>
      <c r="B1" s="20" t="s">
        <v>653</v>
      </c>
      <c r="C1" s="4"/>
      <c r="D1" s="28"/>
      <c r="E1" s="4"/>
      <c r="F1" s="4"/>
      <c r="G1" s="28"/>
      <c r="I1" s="3"/>
    </row>
    <row r="2">
      <c r="A2" s="20" t="s">
        <v>654</v>
      </c>
      <c r="B2" s="20" t="s">
        <v>655</v>
      </c>
      <c r="C2" s="4"/>
      <c r="D2" s="28"/>
      <c r="E2" s="4"/>
      <c r="F2" s="4"/>
      <c r="G2" s="28"/>
      <c r="I2" s="3"/>
    </row>
    <row r="3">
      <c r="A3" s="20" t="s">
        <v>656</v>
      </c>
      <c r="B3" s="20">
        <v>0.22</v>
      </c>
      <c r="C3" s="4" t="s">
        <v>657</v>
      </c>
      <c r="D3" s="28"/>
      <c r="E3" s="4"/>
      <c r="F3" s="4"/>
      <c r="G3" s="28"/>
      <c r="I3" s="3"/>
    </row>
    <row r="4">
      <c r="A4" s="20" t="s">
        <v>658</v>
      </c>
      <c r="B4" s="20">
        <v>0.218</v>
      </c>
      <c r="C4" s="5" t="s">
        <v>657</v>
      </c>
      <c r="D4" s="5"/>
      <c r="E4" s="5"/>
      <c r="F4" s="5"/>
      <c r="G4" s="17"/>
      <c r="I4" s="3"/>
    </row>
    <row r="5">
      <c r="A5" s="20" t="s">
        <v>659</v>
      </c>
      <c r="B5" s="20">
        <v>8.0</v>
      </c>
      <c r="C5" s="5" t="s">
        <v>657</v>
      </c>
      <c r="D5" s="5"/>
      <c r="E5" s="5"/>
      <c r="F5" s="5"/>
      <c r="G5" s="17"/>
      <c r="I5" s="3"/>
    </row>
    <row r="6">
      <c r="A6" s="20" t="s">
        <v>660</v>
      </c>
      <c r="B6" s="20">
        <v>32000.0</v>
      </c>
      <c r="C6" s="5" t="s">
        <v>661</v>
      </c>
      <c r="D6" s="5"/>
      <c r="E6" s="5"/>
      <c r="F6" s="5"/>
      <c r="G6" s="17"/>
      <c r="I6" s="3"/>
    </row>
    <row r="7">
      <c r="A7" s="20" t="s">
        <v>662</v>
      </c>
      <c r="B7" s="20">
        <v>0.85</v>
      </c>
      <c r="C7" s="5" t="s">
        <v>663</v>
      </c>
      <c r="D7" s="5"/>
      <c r="E7" s="5"/>
      <c r="F7" s="5"/>
      <c r="G7" s="17"/>
      <c r="I7" s="3"/>
    </row>
    <row r="8">
      <c r="A8" s="20" t="s">
        <v>664</v>
      </c>
      <c r="B8" s="20">
        <v>80.0</v>
      </c>
      <c r="C8" s="5" t="s">
        <v>665</v>
      </c>
      <c r="D8" s="5"/>
      <c r="E8" s="5"/>
      <c r="F8" s="5"/>
      <c r="G8" s="17"/>
      <c r="I8" s="3"/>
    </row>
    <row r="9">
      <c r="A9" s="20" t="s">
        <v>666</v>
      </c>
      <c r="B9" s="29">
        <f>round(K24,0)</f>
        <v>1952</v>
      </c>
      <c r="C9" s="5" t="s">
        <v>667</v>
      </c>
      <c r="D9" s="5"/>
      <c r="G9" s="17"/>
      <c r="I9" s="3"/>
    </row>
    <row r="10">
      <c r="A10" s="20" t="s">
        <v>668</v>
      </c>
      <c r="B10" s="20">
        <v>2.3</v>
      </c>
      <c r="C10" s="5" t="s">
        <v>669</v>
      </c>
      <c r="D10" s="5"/>
      <c r="E10" s="5"/>
      <c r="F10" s="5"/>
      <c r="G10" s="17"/>
      <c r="I10" s="3"/>
    </row>
    <row r="11">
      <c r="A11" s="20" t="s">
        <v>670</v>
      </c>
      <c r="B11" s="20">
        <v>1.8</v>
      </c>
      <c r="C11" s="20" t="s">
        <v>669</v>
      </c>
      <c r="D11" s="17"/>
      <c r="E11" s="5"/>
      <c r="F11" s="5"/>
      <c r="G11" s="17"/>
      <c r="I11" s="3"/>
    </row>
    <row r="12">
      <c r="A12" s="20" t="s">
        <v>671</v>
      </c>
      <c r="B12" s="29">
        <f>B10+B11</f>
        <v>4.1</v>
      </c>
      <c r="C12" s="20" t="s">
        <v>669</v>
      </c>
      <c r="D12" s="17"/>
      <c r="E12" s="5"/>
      <c r="F12" s="5"/>
      <c r="G12" s="17"/>
      <c r="I12" s="3"/>
    </row>
    <row r="13">
      <c r="A13" s="20" t="s">
        <v>672</v>
      </c>
      <c r="B13" s="20">
        <v>7.0</v>
      </c>
      <c r="C13" s="20" t="s">
        <v>657</v>
      </c>
      <c r="D13" s="17"/>
      <c r="G13" s="17"/>
      <c r="I13" s="3"/>
    </row>
    <row r="14">
      <c r="D14" s="5"/>
      <c r="E14" s="17"/>
      <c r="F14" s="17"/>
      <c r="G14" s="17"/>
      <c r="I14" s="3"/>
    </row>
    <row r="15">
      <c r="A15" s="20" t="s">
        <v>673</v>
      </c>
      <c r="B15" s="29">
        <f>(B16/7000)/(B17*B17)</f>
        <v>0.2361275089</v>
      </c>
      <c r="C15" s="17"/>
      <c r="D15" s="5"/>
      <c r="E15" s="17"/>
      <c r="F15" s="17"/>
      <c r="G15" s="17"/>
      <c r="I15" s="3"/>
    </row>
    <row r="16">
      <c r="A16" s="20" t="s">
        <v>674</v>
      </c>
      <c r="B16" s="29">
        <f>B8</f>
        <v>80</v>
      </c>
      <c r="C16" s="17"/>
      <c r="D16" s="17"/>
      <c r="E16" s="17"/>
      <c r="F16" s="17"/>
      <c r="G16" s="17"/>
      <c r="I16" s="3"/>
    </row>
    <row r="17">
      <c r="A17" s="20" t="s">
        <v>656</v>
      </c>
      <c r="B17" s="29">
        <f>B3</f>
        <v>0.22</v>
      </c>
      <c r="C17" s="17"/>
      <c r="D17" s="17"/>
      <c r="E17" s="17"/>
      <c r="F17" s="17"/>
      <c r="G17" s="17"/>
      <c r="I17" s="3"/>
    </row>
    <row r="18">
      <c r="C18" s="17"/>
      <c r="D18" s="5"/>
      <c r="E18" s="17"/>
      <c r="F18" s="17"/>
      <c r="G18" s="17"/>
      <c r="I18" s="3"/>
    </row>
    <row r="19">
      <c r="A19" s="20" t="s">
        <v>675</v>
      </c>
      <c r="B19" s="29">
        <f>B20/B21</f>
        <v>4.545454545</v>
      </c>
      <c r="C19" s="17"/>
      <c r="D19" s="5"/>
      <c r="E19" s="5"/>
      <c r="F19" s="5"/>
      <c r="G19" s="5"/>
      <c r="I19" s="3"/>
    </row>
    <row r="20">
      <c r="A20" s="20" t="s">
        <v>676</v>
      </c>
      <c r="B20" s="20">
        <v>1.0</v>
      </c>
      <c r="C20" s="5" t="s">
        <v>657</v>
      </c>
      <c r="D20" s="5"/>
      <c r="E20" s="17"/>
      <c r="F20" s="17"/>
      <c r="G20" s="17"/>
      <c r="I20" s="3"/>
    </row>
    <row r="21">
      <c r="A21" s="20" t="s">
        <v>656</v>
      </c>
      <c r="B21" s="29">
        <f>B3</f>
        <v>0.22</v>
      </c>
      <c r="C21" s="17"/>
      <c r="D21" s="5"/>
      <c r="E21" s="17"/>
      <c r="F21" s="17"/>
      <c r="G21" s="17"/>
      <c r="I21" s="3"/>
    </row>
    <row r="22">
      <c r="C22" s="17"/>
      <c r="D22" s="17"/>
      <c r="E22" s="17"/>
      <c r="F22" s="17"/>
      <c r="G22" s="17"/>
      <c r="I22" s="3"/>
    </row>
    <row r="23">
      <c r="A23" s="20" t="s">
        <v>677</v>
      </c>
      <c r="B23" s="29">
        <f>(SQRT((B24*B25))*(B26/B27))</f>
        <v>3.707517421</v>
      </c>
      <c r="C23" s="17"/>
      <c r="D23" s="17"/>
      <c r="E23" s="17"/>
      <c r="F23" s="17"/>
      <c r="G23" s="17"/>
      <c r="I23" s="3"/>
    </row>
    <row r="24">
      <c r="A24" s="20" t="s">
        <v>678</v>
      </c>
      <c r="B24" s="29">
        <f>B15</f>
        <v>0.2361275089</v>
      </c>
      <c r="C24" s="17"/>
      <c r="D24" s="17"/>
      <c r="E24" s="17"/>
      <c r="F24" s="17"/>
      <c r="G24" s="17"/>
      <c r="H24" s="20" t="s">
        <v>679</v>
      </c>
      <c r="I24" s="3">
        <f>SQRT((2*I25*I27*I28)/I29)</f>
        <v>15.45579105</v>
      </c>
      <c r="J24" s="3">
        <f>SQRT(2*J25*J27*J28/J29)</f>
        <v>594979.234</v>
      </c>
      <c r="K24" s="29">
        <f>J24/304.8</f>
        <v>1952.031608</v>
      </c>
    </row>
    <row r="25">
      <c r="A25" s="20" t="s">
        <v>680</v>
      </c>
      <c r="B25" s="29">
        <f>B3</f>
        <v>0.22</v>
      </c>
      <c r="C25" s="17"/>
      <c r="D25" s="17"/>
      <c r="E25" s="5" t="s">
        <v>681</v>
      </c>
      <c r="F25" s="17">
        <f>IF(B19&gt;3.99,1,0)</f>
        <v>1</v>
      </c>
      <c r="G25" s="17"/>
      <c r="H25" s="20" t="s">
        <v>682</v>
      </c>
      <c r="I25" s="4">
        <f>B6</f>
        <v>32000</v>
      </c>
      <c r="J25" s="29">
        <f>(I25*6895)*B7</f>
        <v>187544000</v>
      </c>
    </row>
    <row r="26">
      <c r="A26" s="20" t="s">
        <v>683</v>
      </c>
      <c r="B26" s="29">
        <f>B9</f>
        <v>1952</v>
      </c>
      <c r="C26" s="17"/>
      <c r="D26" s="17"/>
      <c r="E26" s="17">
        <f>F25+F26</f>
        <v>1</v>
      </c>
      <c r="F26" s="17" t="b">
        <f>IF(B3&gt;0.29,1)</f>
        <v>0</v>
      </c>
      <c r="G26" s="17"/>
      <c r="H26" s="20" t="s">
        <v>658</v>
      </c>
      <c r="I26" s="4">
        <f>B4</f>
        <v>0.218</v>
      </c>
      <c r="J26" s="29">
        <f>I26*25.4</f>
        <v>5.5372</v>
      </c>
    </row>
    <row r="27">
      <c r="A27" s="20" t="s">
        <v>684</v>
      </c>
      <c r="B27" s="29">
        <f>IFS(B3&lt;0.08,276,B3&lt;0.11,182,B3&lt;0.16,145,B3&lt;0.25,120,B3&lt;0.29,110,B3&lt;0.49,104,B3&lt;0.99,98,B3&lt;1.99,91,B3&lt;3.99,84,B3&lt;7.99,80,B3&lt;15.99,73,B3&gt;15.99,67)</f>
        <v>120</v>
      </c>
      <c r="C27" s="17"/>
      <c r="D27" s="17"/>
      <c r="E27" s="17"/>
      <c r="F27" s="17"/>
      <c r="G27" s="17"/>
      <c r="H27" s="20" t="s">
        <v>685</v>
      </c>
      <c r="I27" s="4">
        <f t="shared" ref="I27:J27" si="1">3.14159*((I26/2)^2)</f>
        <v>0.03732523079</v>
      </c>
      <c r="J27" s="4">
        <f t="shared" si="1"/>
        <v>24.0807459</v>
      </c>
    </row>
    <row r="28">
      <c r="C28" s="17"/>
      <c r="D28" s="3"/>
      <c r="E28" s="3"/>
      <c r="F28" s="3"/>
      <c r="G28" s="3"/>
      <c r="H28" s="4" t="s">
        <v>672</v>
      </c>
      <c r="I28" s="4">
        <f>B5</f>
        <v>8</v>
      </c>
      <c r="J28" s="29">
        <f>I28/39.37</f>
        <v>0.2032004064</v>
      </c>
    </row>
    <row r="29">
      <c r="A29" s="20" t="s">
        <v>686</v>
      </c>
      <c r="B29" s="29">
        <f>(B30+B31+1)*B32</f>
        <v>4</v>
      </c>
      <c r="C29" s="17"/>
      <c r="H29" s="20" t="s">
        <v>687</v>
      </c>
      <c r="I29" s="29">
        <f>B8</f>
        <v>80</v>
      </c>
      <c r="J29" s="29">
        <f>I29/15430</f>
        <v>0.00518470512</v>
      </c>
    </row>
    <row r="30">
      <c r="A30" s="20" t="s">
        <v>688</v>
      </c>
      <c r="B30" s="20">
        <f>IF(E26=2,1,0)</f>
        <v>0</v>
      </c>
    </row>
    <row r="31">
      <c r="A31" s="20" t="s">
        <v>689</v>
      </c>
      <c r="B31" s="20">
        <f>IFS(B9&lt;300,0,B9&lt;600,1,B9&lt;1500,2,B9&lt;3000,3,B9&lt;6000,4,B9&lt;12000,5,B9&gt;12000,6)</f>
        <v>3</v>
      </c>
    </row>
    <row r="32">
      <c r="A32" s="20" t="s">
        <v>690</v>
      </c>
      <c r="B32" s="20">
        <f>IFS(B1="Handgun",0.5,B1="Long Arm",1,B1="Mounted",1)</f>
        <v>1</v>
      </c>
    </row>
    <row r="33">
      <c r="A33" s="20" t="s">
        <v>691</v>
      </c>
      <c r="B33" s="29">
        <f>IF(B19&gt;1.3,0.5,1)</f>
        <v>0.5</v>
      </c>
    </row>
    <row r="36">
      <c r="A36" s="20" t="s">
        <v>692</v>
      </c>
      <c r="B36" s="29">
        <f>IF(B9&lt;1000,SQRT((B37))*31.6*B38*(B39+1)*B40,B37*B38*(B39+1)*B40)</f>
        <v>485.6430181</v>
      </c>
    </row>
    <row r="37">
      <c r="A37" s="20" t="s">
        <v>683</v>
      </c>
      <c r="B37" s="29">
        <f>B9</f>
        <v>1952</v>
      </c>
    </row>
    <row r="38">
      <c r="A38" s="20" t="s">
        <v>678</v>
      </c>
      <c r="B38" s="29">
        <f>B15</f>
        <v>0.2361275089</v>
      </c>
    </row>
    <row r="39">
      <c r="A39" s="20" t="s">
        <v>675</v>
      </c>
      <c r="B39" s="29">
        <f>B19</f>
        <v>4.545454545</v>
      </c>
    </row>
    <row r="40">
      <c r="A40" s="20" t="s">
        <v>693</v>
      </c>
      <c r="B40" s="29">
        <f>IFS(B3&lt;0.27,0.19,B3&lt;0.55,0.31,B3&lt;0.7,0.28,B3&lt;1.1,0.275,B3&lt;1.57,0.27,B3&lt;2.4,0.25,B3&lt;3.5,0.24,B3&lt;5.27,0.22,B3&lt;8,0.2,B3&lt;12,0.19,B3&lt;18,0.17,B3=18,0.15,B3&gt;18,0.15)</f>
        <v>0.19</v>
      </c>
    </row>
    <row r="42">
      <c r="A42" s="20" t="s">
        <v>6</v>
      </c>
      <c r="B42" s="29">
        <f>B36*B43*B44</f>
        <v>3406.300129</v>
      </c>
    </row>
    <row r="43">
      <c r="A43" s="20" t="s">
        <v>694</v>
      </c>
      <c r="B43" s="20">
        <v>4.2</v>
      </c>
    </row>
    <row r="44">
      <c r="A44" s="20" t="s">
        <v>695</v>
      </c>
      <c r="B44" s="20">
        <f>IFS(B3&lt;0.27,1.67,B3&lt;0.55,1,B3&lt;0.7,0.92,B3&lt;1.1,0.89,B3&lt;1.57,0.86,B3&lt;2.4,0.82,B3&lt;3.5,0.78,B3&lt;5.27,0.7,B3&lt;8,0.67,B3&lt;12,0.6,B3&lt;18,0.55,B3=18,0.5,B3&gt;18,0.5)</f>
        <v>1.67</v>
      </c>
    </row>
    <row r="46">
      <c r="A46" s="20" t="s">
        <v>696</v>
      </c>
      <c r="B46" s="29">
        <f>IFS(B47&lt;8,-1,B47&lt;21,-2,B47&lt;55,-3,B47&lt;89,-4,B47&lt;141,-5,B47&lt;251,-6,B47&lt;501,-7,B47&lt;751,-8,B47&lt;1001,-9,1501,-10,B47&lt;2001,-11,B47&lt;3001,-12,B47&lt;4501,-13,B47&lt;6001,-14,B47&lt;10001,-15,B47&lt;15001,-16,B47&lt;20001,-17,B47&lt;30001,-18,B47&lt;50001,-19,B47&gt;50000,-20)</f>
        <v>-2</v>
      </c>
    </row>
    <row r="47">
      <c r="A47" s="20" t="s">
        <v>697</v>
      </c>
      <c r="B47" s="29">
        <f>B48*(SQRT(B49))</f>
        <v>10.61602562</v>
      </c>
    </row>
    <row r="48">
      <c r="A48" s="20" t="s">
        <v>672</v>
      </c>
      <c r="B48" s="29">
        <f>B13</f>
        <v>7</v>
      </c>
    </row>
    <row r="49">
      <c r="A49" s="20" t="s">
        <v>698</v>
      </c>
      <c r="B49" s="29">
        <f>B10</f>
        <v>2.3</v>
      </c>
    </row>
    <row r="51">
      <c r="A51" s="20" t="s">
        <v>699</v>
      </c>
      <c r="B51" s="29">
        <f>ifs(B1="Handgun",round(1+((B52*B53*B54*B55*B56)/(B57+B58)),0),B1="Long Arm",round(1+((B52*B53*B54*B55*B56)/(B57+B58)),0),B1="Mounted",round(1+((B52*B53*B54*B55*B56)/(B57+5)),0))</f>
        <v>2</v>
      </c>
    </row>
    <row r="52">
      <c r="A52" s="20" t="s">
        <v>683</v>
      </c>
      <c r="B52" s="29">
        <f>B9</f>
        <v>1952</v>
      </c>
    </row>
    <row r="53">
      <c r="A53" s="20" t="s">
        <v>700</v>
      </c>
      <c r="B53" s="29">
        <f>B8/7000</f>
        <v>0.01142857143</v>
      </c>
    </row>
    <row r="54">
      <c r="A54" s="20" t="s">
        <v>701</v>
      </c>
      <c r="B54" s="29">
        <f>IFS(B2="Single-shot Breachloader",0.25,B2="Full Automatic",0.4,B2="Semiautomatic",0.4,B2="Other",0.5)</f>
        <v>0.4</v>
      </c>
      <c r="C54" s="20" t="s">
        <v>702</v>
      </c>
      <c r="D54" s="20" t="s">
        <v>703</v>
      </c>
    </row>
    <row r="55">
      <c r="A55" s="20" t="s">
        <v>704</v>
      </c>
      <c r="B55" s="29">
        <f>IF(C55=TRUE,0.1,1)</f>
        <v>1</v>
      </c>
      <c r="C55" s="29" t="b">
        <v>0</v>
      </c>
      <c r="D55" s="20">
        <v>0.0</v>
      </c>
      <c r="E55" s="20" t="s">
        <v>705</v>
      </c>
    </row>
    <row r="56">
      <c r="A56" s="20" t="s">
        <v>706</v>
      </c>
      <c r="B56" s="20">
        <f>1-(D55/100)</f>
        <v>1</v>
      </c>
    </row>
    <row r="57">
      <c r="A57" s="20" t="s">
        <v>707</v>
      </c>
      <c r="B57" s="29">
        <f>B10</f>
        <v>2.3</v>
      </c>
    </row>
    <row r="58">
      <c r="A58" s="20" t="s">
        <v>708</v>
      </c>
      <c r="B58" s="20">
        <v>5.0</v>
      </c>
    </row>
    <row r="60">
      <c r="A60" s="20" t="s">
        <v>709</v>
      </c>
      <c r="B60" s="29">
        <f>ifs(B1="Handgun",round(SQRT(SQRT((B62*B63*1200))),0),B1="Long Arm",round(SQRT(SQRT((B62*B63*200))),0),B1="Mounted",round(SQRT(SQRT((B61*B63*1200))),0))</f>
        <v>9</v>
      </c>
    </row>
    <row r="61">
      <c r="A61" s="20" t="s">
        <v>710</v>
      </c>
      <c r="B61" s="29">
        <f>B10</f>
        <v>2.3</v>
      </c>
    </row>
    <row r="62">
      <c r="A62" s="20" t="s">
        <v>711</v>
      </c>
      <c r="B62" s="29">
        <f>B12</f>
        <v>4.1</v>
      </c>
    </row>
    <row r="63">
      <c r="A63" s="20" t="s">
        <v>12</v>
      </c>
      <c r="B63" s="29">
        <f>B51</f>
        <v>2</v>
      </c>
    </row>
    <row r="65">
      <c r="A65" s="20" t="s">
        <v>712</v>
      </c>
      <c r="C65" s="29">
        <f>B66*B67*144</f>
        <v>0.7899428571</v>
      </c>
    </row>
    <row r="66">
      <c r="A66" s="20" t="s">
        <v>713</v>
      </c>
      <c r="B66" s="29">
        <f>(B68/7000)*B69</f>
        <v>0.001371428571</v>
      </c>
    </row>
    <row r="67">
      <c r="A67" s="20" t="s">
        <v>714</v>
      </c>
      <c r="B67" s="20">
        <v>4.0</v>
      </c>
    </row>
    <row r="68">
      <c r="A68" s="20" t="s">
        <v>664</v>
      </c>
      <c r="B68" s="29">
        <f>B8</f>
        <v>80</v>
      </c>
    </row>
    <row r="69">
      <c r="A69" s="20" t="s">
        <v>715</v>
      </c>
      <c r="B69" s="29">
        <f>IFS(B70="APEX",0.015,B70="APHEX",0.015,B70="SAPLE",0.06,B70="SAPHE",0.06,B70="LE",0.12,B70="HE",0.12,B70="HEAT",0.12,B70="HEDP",0.12,B70="SAPHEC",0.2,B70="HESH",0.25,B70="HEC",0.25,B70="Thermobaric",0.25)</f>
        <v>0.12</v>
      </c>
    </row>
    <row r="70">
      <c r="A70" s="20" t="s">
        <v>716</v>
      </c>
      <c r="B70" s="20" t="s">
        <v>717</v>
      </c>
    </row>
    <row r="71">
      <c r="A71" s="20"/>
    </row>
    <row r="72">
      <c r="A72" s="20" t="s">
        <v>718</v>
      </c>
      <c r="B72" s="29">
        <f>B73*1.27</f>
        <v>0.2794</v>
      </c>
    </row>
    <row r="73">
      <c r="A73" s="20" t="s">
        <v>656</v>
      </c>
      <c r="B73" s="29">
        <f>B3</f>
        <v>0.22</v>
      </c>
    </row>
    <row r="75">
      <c r="A75" s="20" t="s">
        <v>719</v>
      </c>
      <c r="B75" s="29">
        <f>B76/B77</f>
        <v>157.480315</v>
      </c>
    </row>
    <row r="76">
      <c r="A76" s="20" t="s">
        <v>720</v>
      </c>
      <c r="B76" s="20">
        <v>2000.0</v>
      </c>
    </row>
    <row r="77">
      <c r="A77" s="20" t="s">
        <v>721</v>
      </c>
      <c r="B77" s="20">
        <v>12.7</v>
      </c>
    </row>
    <row r="79">
      <c r="A79" s="20" t="s">
        <v>722</v>
      </c>
      <c r="B79" s="29">
        <f>SQRT(B80)*B81</f>
        <v>0.1069044968</v>
      </c>
    </row>
    <row r="80">
      <c r="A80" s="20" t="s">
        <v>700</v>
      </c>
      <c r="B80" s="29">
        <f>B8/7000</f>
        <v>0.01142857143</v>
      </c>
    </row>
    <row r="81">
      <c r="A81" s="20" t="s">
        <v>723</v>
      </c>
      <c r="B81" s="20">
        <v>1.0</v>
      </c>
    </row>
  </sheetData>
  <mergeCells count="1">
    <mergeCell ref="A65:B65"/>
  </mergeCells>
  <dataValidations>
    <dataValidation type="list" allowBlank="1" showErrorMessage="1" sqref="B70">
      <formula1>"APEX,APHEX,SAPLE,SAPHE,LE,HE,HEAT,HEDP,SAPHEC,HESH,HEC,Thermobaric"</formula1>
    </dataValidation>
    <dataValidation type="list" allowBlank="1" showErrorMessage="1" sqref="B1">
      <formula1>"Handgun,Long Arm,Mounted"</formula1>
    </dataValidation>
    <dataValidation type="list" allowBlank="1" showErrorMessage="1" sqref="B2">
      <formula1>"Single-shot Breachloader,Full Automatic,Semiautomatic,Other"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3.13"/>
    <col customWidth="1" min="6" max="6" width="13.75"/>
    <col customWidth="1" min="13" max="13" width="4.38"/>
    <col customWidth="1" min="14" max="14" width="18.88"/>
    <col customWidth="1" min="15" max="15" width="17.75"/>
    <col customWidth="1" min="16" max="16" width="18.38"/>
    <col customWidth="1" min="17" max="17" width="5.38"/>
    <col customWidth="1" min="18" max="18" width="9.75"/>
    <col customWidth="1" min="20" max="20" width="7.38"/>
    <col customWidth="1" min="21" max="21" width="6.13"/>
    <col customWidth="1" min="22" max="22" width="7.25"/>
    <col customWidth="1" min="23" max="23" width="4.75"/>
    <col customWidth="1" min="24" max="24" width="4.88"/>
    <col customWidth="1" min="25" max="25" width="4.38"/>
    <col customWidth="1" min="26" max="26" width="6.0"/>
    <col customWidth="1" min="27" max="27" width="4.5"/>
  </cols>
  <sheetData>
    <row r="1">
      <c r="M1" s="21" t="s">
        <v>0</v>
      </c>
      <c r="N1" s="21" t="s">
        <v>1</v>
      </c>
      <c r="O1" s="21" t="s">
        <v>2</v>
      </c>
      <c r="P1" s="21" t="s">
        <v>3</v>
      </c>
      <c r="Q1" s="21" t="s">
        <v>4</v>
      </c>
      <c r="R1" s="21" t="s">
        <v>5</v>
      </c>
      <c r="S1" s="21" t="s">
        <v>6</v>
      </c>
      <c r="T1" s="22" t="s">
        <v>7</v>
      </c>
      <c r="U1" s="21" t="s">
        <v>8</v>
      </c>
      <c r="V1" s="21" t="s">
        <v>9</v>
      </c>
      <c r="W1" s="21" t="s">
        <v>10</v>
      </c>
      <c r="X1" s="21" t="s">
        <v>11</v>
      </c>
      <c r="Y1" s="21" t="s">
        <v>12</v>
      </c>
      <c r="Z1" s="21" t="s">
        <v>13</v>
      </c>
      <c r="AA1" s="21" t="s">
        <v>14</v>
      </c>
      <c r="AB1" s="21" t="s">
        <v>15</v>
      </c>
      <c r="AC1" s="21" t="s">
        <v>16</v>
      </c>
    </row>
    <row r="2">
      <c r="A2" s="20" t="s">
        <v>724</v>
      </c>
      <c r="B2" s="20">
        <v>11.0</v>
      </c>
      <c r="C2" s="20" t="s">
        <v>725</v>
      </c>
      <c r="D2" s="29">
        <f>IF(B8=TRUE,0.5,1)</f>
        <v>0.5</v>
      </c>
      <c r="F2" s="20" t="s">
        <v>0</v>
      </c>
      <c r="M2" s="20">
        <v>11.0</v>
      </c>
      <c r="N2" s="20" t="s">
        <v>630</v>
      </c>
      <c r="O2" s="20" t="s">
        <v>726</v>
      </c>
      <c r="P2" s="20" t="s">
        <v>727</v>
      </c>
      <c r="Q2" s="20">
        <v>4.0</v>
      </c>
      <c r="R2" s="20">
        <v>1000.0</v>
      </c>
      <c r="S2" s="20">
        <v>3000.0</v>
      </c>
      <c r="T2" s="20">
        <v>8.4</v>
      </c>
      <c r="U2" s="20" t="s">
        <v>634</v>
      </c>
      <c r="V2" s="20">
        <v>9.0</v>
      </c>
      <c r="W2" s="20">
        <v>9.0</v>
      </c>
      <c r="X2" s="20">
        <v>-6.0</v>
      </c>
      <c r="Y2" s="20">
        <v>1.0</v>
      </c>
      <c r="Z2" s="20">
        <v>16000.0</v>
      </c>
      <c r="AA2" s="20">
        <v>3.0</v>
      </c>
      <c r="AB2" s="20" t="s">
        <v>728</v>
      </c>
    </row>
    <row r="3">
      <c r="A3" s="20" t="s">
        <v>729</v>
      </c>
      <c r="B3" s="20" t="s">
        <v>730</v>
      </c>
      <c r="C3" s="20" t="s">
        <v>731</v>
      </c>
      <c r="D3" s="30">
        <f>IFS(B3="Pulsar",6,B3="Force",4,B3="Graviton",1.5,B3="Laser",3,B3="Blaster",3,B3="Neutral Particle",3,B3="Rainbow",3,B3="X Ray",3,B3="Graser",3,B3="Hellbore",12)</f>
        <v>12</v>
      </c>
      <c r="F3" s="31" t="s">
        <v>732</v>
      </c>
      <c r="G3" s="32">
        <f>G4*0.5</f>
        <v>0.343</v>
      </c>
      <c r="H3" s="32">
        <f>G3*1000*(4.184*10^9)</f>
        <v>1435112000000</v>
      </c>
      <c r="I3" s="32">
        <f>IF(G3&gt;50,(H3*0.35)*0.01,(H3*0.35)*0.05)</f>
        <v>25114460000</v>
      </c>
      <c r="J3" s="32">
        <f>round((I3^(1/3))/5,0)</f>
        <v>586</v>
      </c>
      <c r="M3" s="20">
        <v>9.0</v>
      </c>
      <c r="N3" s="20" t="s">
        <v>420</v>
      </c>
      <c r="O3" s="20" t="s">
        <v>421</v>
      </c>
      <c r="P3" s="20" t="s">
        <v>422</v>
      </c>
      <c r="Q3" s="20">
        <v>18.0</v>
      </c>
      <c r="R3" s="20">
        <v>26900.0</v>
      </c>
      <c r="S3" s="20">
        <v>80700.0</v>
      </c>
      <c r="T3" s="20">
        <v>446.7</v>
      </c>
      <c r="U3" s="33">
        <v>45294.0</v>
      </c>
      <c r="V3" s="20">
        <v>1.0</v>
      </c>
      <c r="W3" s="20">
        <v>53.0</v>
      </c>
      <c r="X3" s="20">
        <v>-33.0</v>
      </c>
      <c r="Y3" s="20">
        <v>1.0</v>
      </c>
      <c r="Z3" s="20">
        <v>223355.0</v>
      </c>
      <c r="AA3" s="20">
        <v>2.0</v>
      </c>
      <c r="AB3" s="13" t="s">
        <v>407</v>
      </c>
    </row>
    <row r="4">
      <c r="A4" s="20" t="s">
        <v>733</v>
      </c>
      <c r="B4" s="20" t="s">
        <v>734</v>
      </c>
      <c r="C4" s="20" t="s">
        <v>735</v>
      </c>
      <c r="D4" s="29">
        <f>IFS(B4="Tiny",0.25,B4="Very Small",0.5,B4="Small",0.8,B4="Medium",1,B4="Large",1.25,B4="Very Large",1.6,B4="Extremely Large",2)</f>
        <v>0.25</v>
      </c>
      <c r="F4" s="20" t="s">
        <v>736</v>
      </c>
      <c r="G4" s="20">
        <f>G6</f>
        <v>0.686</v>
      </c>
      <c r="M4" s="20">
        <v>10.0</v>
      </c>
      <c r="N4" s="20" t="s">
        <v>564</v>
      </c>
      <c r="O4" s="20" t="s">
        <v>737</v>
      </c>
      <c r="P4" s="20" t="s">
        <v>438</v>
      </c>
      <c r="Q4" s="20">
        <v>18.0</v>
      </c>
      <c r="R4" s="20">
        <v>196000.0</v>
      </c>
      <c r="S4" s="20">
        <v>588000.0</v>
      </c>
      <c r="T4" s="20">
        <v>3200.0</v>
      </c>
      <c r="U4" s="20">
        <v>10.0</v>
      </c>
      <c r="V4" s="20" t="s">
        <v>429</v>
      </c>
      <c r="W4" s="20">
        <v>135.0</v>
      </c>
      <c r="X4" s="20">
        <v>-85.0</v>
      </c>
      <c r="Y4" s="20">
        <v>1.0</v>
      </c>
      <c r="Z4" s="34">
        <v>3175000.0</v>
      </c>
      <c r="AA4" s="20">
        <v>2.0</v>
      </c>
      <c r="AB4" s="13" t="s">
        <v>407</v>
      </c>
    </row>
    <row r="5">
      <c r="A5" s="20" t="s">
        <v>738</v>
      </c>
      <c r="B5" s="20" t="s">
        <v>739</v>
      </c>
      <c r="C5" s="20" t="s">
        <v>740</v>
      </c>
      <c r="D5" s="29">
        <f>IFS(B5="Single Shot",1,B5="Semi Auto",1.25,B5="Light Auto",1.25,B5="Heavy Auto",2,B5="Custom",1+((D8/20)^2),B5="3 Second Delay",0.7,B5="5 Second Delay",0.6,B5="10 Second Delay",0.5)</f>
        <v>1.25</v>
      </c>
      <c r="F5" s="20" t="s">
        <v>741</v>
      </c>
      <c r="G5" s="20">
        <v>70.0</v>
      </c>
    </row>
    <row r="6">
      <c r="A6" s="20" t="s">
        <v>742</v>
      </c>
      <c r="B6" s="35">
        <v>1.575E11</v>
      </c>
      <c r="C6" s="20" t="s">
        <v>743</v>
      </c>
      <c r="D6" s="29">
        <f>IFS(B3="Pulsar",8,B3="Force",11,B3="Graviton",100,B3="Laser",40,B3="Blaster",32,B3="Neutral Particle",32,B3="Rainbow",56,B3="X Ray",2000,B3="Graser",6000,B3="Hellbore",8)</f>
        <v>8</v>
      </c>
      <c r="E6" s="20" t="s">
        <v>744</v>
      </c>
      <c r="F6" s="20" t="s">
        <v>736</v>
      </c>
      <c r="G6" s="29">
        <f>(G5^3)*0.000002</f>
        <v>0.686</v>
      </c>
    </row>
    <row r="7">
      <c r="A7" s="20" t="s">
        <v>745</v>
      </c>
      <c r="B7" s="29">
        <f>if(B3="Hellbore",J3,round((B6^(1/3))/5,0))</f>
        <v>586</v>
      </c>
      <c r="C7" s="20" t="s">
        <v>746</v>
      </c>
      <c r="D7" s="29">
        <f>IFS(B4="Tiny",0.1,B4="Very Small",0.3,B4="Small",0.5,B4="Medium",1,B4="Large",2,B4="Very Large",4,B4="Extremely Large",8)</f>
        <v>0.1</v>
      </c>
      <c r="E7" s="29">
        <f>B7/6</f>
        <v>97.66666667</v>
      </c>
    </row>
    <row r="8">
      <c r="A8" s="20" t="s">
        <v>747</v>
      </c>
      <c r="B8" s="20" t="b">
        <v>1</v>
      </c>
      <c r="C8" s="20" t="s">
        <v>748</v>
      </c>
      <c r="D8" s="20">
        <v>10.0</v>
      </c>
    </row>
    <row r="9">
      <c r="A9" s="20" t="s">
        <v>698</v>
      </c>
      <c r="B9" s="29">
        <f>round(((B7*D2/D3)^3)*D4*D5,2)</f>
        <v>4548.93</v>
      </c>
      <c r="C9" s="29">
        <f>B9/2000</f>
        <v>2.274465</v>
      </c>
      <c r="D9" s="20" t="s">
        <v>749</v>
      </c>
    </row>
    <row r="10">
      <c r="A10" s="20" t="s">
        <v>652</v>
      </c>
      <c r="B10" s="20" t="s">
        <v>750</v>
      </c>
      <c r="D10" s="29">
        <f>B9/2000</f>
        <v>2.274465</v>
      </c>
      <c r="I10" s="29" t="str">
        <f>(B7*IF(B8=TRUE,0.5,1)/IFS(B3="Pulsar",6,B3="Force",4,B3="Graviton",1.5,B3="Laser",3,B3="Blaster",3,B3="Neutral Particle",3,B3="Rainbow",3,B3="X Ray",3,B3="Graser",3))^3*IFS(B4="Tiny",0.25,B4="Very Small",0.5,B4="Small",0.8,B4="Medium",1,B4="Large",1.25,B4="Very Large",1.6,B4="Extremely Large",2)*IFS(B5="Single Shot",1,B5="Semi Auto",1.25,B5="Light Auto",1.25,B5="Heavy Auto",2)</f>
        <v>#N/A</v>
      </c>
    </row>
    <row r="11">
      <c r="A11" s="20" t="s">
        <v>751</v>
      </c>
      <c r="B11" s="29">
        <f>IFS(B3="Pulsar",3,B3="Force",0,B3="Graviton","Infinite",B3="Laser",2,B3="Blaster",5,B3="Neutral Particle",0,B3="Rainbow",3,B3="X Ray",5,B3="Graser",10,B3="Hellbore",10)</f>
        <v>10</v>
      </c>
    </row>
    <row r="12">
      <c r="A12" s="20" t="s">
        <v>752</v>
      </c>
      <c r="B12" s="29" t="str">
        <f>IFS(B3="Pulsar","cr ex rad sur",B3="Force","cr dbk",B3="Graviton","cr",B3="Laser","burn",B3="Blaster","burn sur",B3="Neutral Particle","burn rad sur",B3="Rainbow","burn",B3="X Ray","burn",B3="Graser","burn",B3="Hellbore","burn rad sur")</f>
        <v>burn rad sur</v>
      </c>
    </row>
    <row r="13">
      <c r="A13" s="20" t="s">
        <v>692</v>
      </c>
      <c r="B13" s="36">
        <f>B7*B7*D6*D7</f>
        <v>274716.8</v>
      </c>
      <c r="F13" s="31" t="s">
        <v>753</v>
      </c>
      <c r="G13" s="31" t="s">
        <v>754</v>
      </c>
      <c r="H13" s="31" t="s">
        <v>755</v>
      </c>
      <c r="I13" s="31" t="s">
        <v>756</v>
      </c>
      <c r="J13" s="31" t="s">
        <v>757</v>
      </c>
      <c r="K13" s="31" t="s">
        <v>758</v>
      </c>
    </row>
    <row r="14">
      <c r="A14" s="20" t="s">
        <v>6</v>
      </c>
      <c r="B14" s="36">
        <f>B13*3</f>
        <v>824150.4</v>
      </c>
      <c r="F14" s="32">
        <f t="shared" ref="F14:F15" si="2">B13/1760</f>
        <v>156.0890909</v>
      </c>
      <c r="G14" s="32">
        <f>if(B3="Hellbore",F14*0.2,F14)</f>
        <v>31.21781818</v>
      </c>
      <c r="H14" s="32">
        <f t="shared" ref="H14:H15" si="3">rounddown(G14/10,0)</f>
        <v>3</v>
      </c>
      <c r="I14" s="32">
        <f t="shared" ref="I14:K14" si="1">ROUNDDOWN(H14/10,0)</f>
        <v>0</v>
      </c>
      <c r="J14" s="32">
        <f t="shared" si="1"/>
        <v>0</v>
      </c>
      <c r="K14" s="32">
        <f t="shared" si="1"/>
        <v>0</v>
      </c>
    </row>
    <row r="15">
      <c r="A15" s="20" t="s">
        <v>759</v>
      </c>
      <c r="B15" s="20">
        <v>1080.0</v>
      </c>
      <c r="F15" s="32">
        <f t="shared" si="2"/>
        <v>468.2672727</v>
      </c>
      <c r="G15" s="32">
        <f>if(B3="Hellbore",F15*0.2,F15)</f>
        <v>93.65345455</v>
      </c>
      <c r="H15" s="32">
        <f t="shared" si="3"/>
        <v>9</v>
      </c>
      <c r="I15" s="32">
        <f t="shared" ref="I15:K15" si="4">ROUNDDOWN(H15/10,0)</f>
        <v>0</v>
      </c>
      <c r="J15" s="32">
        <f t="shared" si="4"/>
        <v>0</v>
      </c>
      <c r="K15" s="32">
        <f t="shared" si="4"/>
        <v>0</v>
      </c>
    </row>
    <row r="16">
      <c r="A16" s="20" t="s">
        <v>760</v>
      </c>
      <c r="B16" s="20" t="s">
        <v>761</v>
      </c>
      <c r="C16" s="29">
        <f>IFS(B16="A",0.01,B16="B",0.1,B16="C",1,B16="D",10,B16="E",100,B16="F",1000)</f>
        <v>10</v>
      </c>
      <c r="D16" s="29">
        <f>IFS(B16="A",0.005,B16="B",0.5,B16="C",0.5,B16="D",5,B16="E",20,B16="F",200)</f>
        <v>5</v>
      </c>
      <c r="E16" s="29">
        <f>IFS(B16="A",2,B16="B",3,B16="C",10,B16="D",100,B16="E",2000,B16="F",20000)</f>
        <v>100</v>
      </c>
    </row>
    <row r="17">
      <c r="A17" s="20" t="s">
        <v>762</v>
      </c>
      <c r="B17" s="20">
        <v>0.0</v>
      </c>
    </row>
    <row r="18">
      <c r="A18" s="20" t="s">
        <v>763</v>
      </c>
      <c r="B18" s="20" t="b">
        <v>1</v>
      </c>
      <c r="C18" s="29">
        <f>IF(B18=TRUE,5,1)</f>
        <v>5</v>
      </c>
      <c r="D18" s="29">
        <f>IF(B18=TRUE,2,1)</f>
        <v>2</v>
      </c>
      <c r="E18" s="29">
        <f>IF(B18=TRUE,5,1)</f>
        <v>5</v>
      </c>
    </row>
    <row r="19">
      <c r="A19" s="20" t="s">
        <v>764</v>
      </c>
      <c r="B19" s="20" t="b">
        <v>1</v>
      </c>
      <c r="C19" s="29">
        <f>IF(B19=TRUE,1,2)</f>
        <v>1</v>
      </c>
    </row>
    <row r="20">
      <c r="A20" s="20" t="s">
        <v>9</v>
      </c>
      <c r="B20" s="29">
        <f>rounddown((B15*B17*C16*C18*C19)/(B7^3),0)</f>
        <v>0</v>
      </c>
    </row>
    <row r="21">
      <c r="A21" s="20" t="s">
        <v>765</v>
      </c>
      <c r="B21" s="29">
        <f>B17*D16*D18</f>
        <v>0</v>
      </c>
    </row>
    <row r="22">
      <c r="A22" s="20" t="s">
        <v>766</v>
      </c>
      <c r="B22" s="20">
        <f>B17*E16*E18</f>
        <v>0</v>
      </c>
      <c r="C22" s="20" t="s">
        <v>767</v>
      </c>
    </row>
    <row r="23">
      <c r="A23" s="20" t="s">
        <v>768</v>
      </c>
      <c r="B23" s="29">
        <f>Round(B9+B21,1)</f>
        <v>4548.9</v>
      </c>
      <c r="C23" s="29">
        <f>B23/100</f>
        <v>45.489</v>
      </c>
    </row>
    <row r="24">
      <c r="A24" s="20" t="s">
        <v>10</v>
      </c>
      <c r="B24" s="29">
        <f>round(SQRT(B23)*C24,0)</f>
        <v>162</v>
      </c>
      <c r="C24" s="29">
        <f>IFS(B10="Beamer",3.3,B10="Pistol",3.3,B10="Rifle",2.2,B10="Cannon",2.4)</f>
        <v>2.4</v>
      </c>
    </row>
    <row r="25">
      <c r="A25" s="20" t="s">
        <v>696</v>
      </c>
      <c r="B25" s="29">
        <f>ROUND(SQRT(B23)*C25,0)*-1</f>
        <v>-101</v>
      </c>
      <c r="C25" s="29">
        <f>IFS(B10="Beamer",1,B10="Pistol",1.25,B10="Rifle",1.5,B10="Cannon",1.5)</f>
        <v>1.5</v>
      </c>
      <c r="G25" s="20">
        <v>3500.0</v>
      </c>
      <c r="H25" s="29">
        <f>round(SQRT(G25)*I25,0)*-1</f>
        <v>-89</v>
      </c>
      <c r="I25" s="20">
        <v>1.5</v>
      </c>
    </row>
    <row r="26">
      <c r="A26" s="20" t="s">
        <v>13</v>
      </c>
      <c r="B26" s="36">
        <f>B9*C26*D26</f>
        <v>45489300</v>
      </c>
      <c r="C26" s="29">
        <f>IFS(B3="Pulsar",3000,B3="Force",500,B3="Graviton",2000,B3="Laser",500,B3="Blaster",2000,B3="Neutral Particle",3000,B3="Rainbow",500,B3="X Ray",1000,B3="Graser",1500,B3="Hellbore",10000)</f>
        <v>10000</v>
      </c>
      <c r="D26" s="29">
        <f>IFS(B5="Single Shot",1,B5="Semi Auto",1,B5="Light Auto",2,B5="Heavy Auto",2,B5="Custom",D8/10,B5="3 Second Delay",1,B5="5 Second Delay",1,B5="10 Second Delay",1)</f>
        <v>1</v>
      </c>
    </row>
    <row r="31">
      <c r="B31" s="31" t="s">
        <v>769</v>
      </c>
      <c r="C31" s="31"/>
    </row>
    <row r="32">
      <c r="B32" s="31" t="s">
        <v>770</v>
      </c>
      <c r="C32" s="37">
        <v>10.0</v>
      </c>
    </row>
    <row r="33">
      <c r="B33" s="31" t="s">
        <v>771</v>
      </c>
      <c r="C33" s="32">
        <f>(C32^(1/3))*2.35</f>
        <v>5.062921522</v>
      </c>
      <c r="F33" s="20" t="s">
        <v>772</v>
      </c>
      <c r="G33" s="20">
        <v>1762.25</v>
      </c>
      <c r="H33" s="20" t="s">
        <v>773</v>
      </c>
    </row>
    <row r="34">
      <c r="F34" s="20" t="s">
        <v>774</v>
      </c>
      <c r="G34" s="20">
        <v>258.0</v>
      </c>
      <c r="H34" s="20" t="s">
        <v>773</v>
      </c>
    </row>
    <row r="35">
      <c r="F35" s="20" t="s">
        <v>775</v>
      </c>
      <c r="G35" s="20">
        <v>155.0</v>
      </c>
      <c r="H35" s="20" t="s">
        <v>773</v>
      </c>
    </row>
    <row r="36">
      <c r="F36" s="20" t="s">
        <v>776</v>
      </c>
      <c r="G36" s="29">
        <f>SUM(G33:G35)</f>
        <v>2175.25</v>
      </c>
      <c r="H36" s="20" t="s">
        <v>773</v>
      </c>
    </row>
    <row r="41">
      <c r="A41" s="20" t="s">
        <v>741</v>
      </c>
      <c r="B41" s="20">
        <v>70.0</v>
      </c>
    </row>
    <row r="42">
      <c r="A42" s="20" t="s">
        <v>736</v>
      </c>
      <c r="B42" s="29">
        <f>(B41^3)*0.000002</f>
        <v>0.686</v>
      </c>
    </row>
    <row r="43">
      <c r="A43" s="20" t="s">
        <v>777</v>
      </c>
      <c r="B43" s="29">
        <f>B42*0.5</f>
        <v>0.343</v>
      </c>
    </row>
    <row r="44">
      <c r="A44" s="20" t="s">
        <v>778</v>
      </c>
      <c r="B44" s="29">
        <f>rounddown((SQRT(B43))*2000,-1)</f>
        <v>1170</v>
      </c>
    </row>
    <row r="45">
      <c r="A45" s="20" t="s">
        <v>779</v>
      </c>
      <c r="B45" s="29">
        <f>rounddown((SQRT(B43))*1860,-1)</f>
        <v>1080</v>
      </c>
    </row>
    <row r="47">
      <c r="D47" s="31" t="s">
        <v>732</v>
      </c>
      <c r="E47" s="32">
        <f>E48*2</f>
        <v>1.372</v>
      </c>
      <c r="F47" s="32">
        <f>E47*1000*(4.184*10^9)</f>
        <v>5740448000000</v>
      </c>
      <c r="G47" s="32">
        <f>IF(E47&gt;50,(F47*0.35)*0.01,(F47*0.35)*0.05)</f>
        <v>100457840000</v>
      </c>
      <c r="H47" s="32">
        <f>round((G47^(1/3))/5,0)</f>
        <v>930</v>
      </c>
    </row>
    <row r="48">
      <c r="D48" s="20" t="s">
        <v>736</v>
      </c>
      <c r="E48" s="20">
        <f>B42</f>
        <v>0.686</v>
      </c>
    </row>
  </sheetData>
  <dataValidations>
    <dataValidation type="list" allowBlank="1" showErrorMessage="1" sqref="B16">
      <formula1>"A,B,C,D,E,F"</formula1>
    </dataValidation>
    <dataValidation type="list" allowBlank="1" showErrorMessage="1" sqref="B3">
      <formula1>"Laser,Force,Blaster,Neutral Particle,Rainbow,X Ray,Graviton,Pulsar,Graser,Hellbore"</formula1>
    </dataValidation>
    <dataValidation type="list" allowBlank="1" showErrorMessage="1" sqref="B10">
      <formula1>"Beamer,Pistol,Rifle,Cannon"</formula1>
    </dataValidation>
    <dataValidation type="list" allowBlank="1" showErrorMessage="1" sqref="B4">
      <formula1>"Tiny,Very Small,Small,Medium,Large,Very Large,Extremely Large"</formula1>
    </dataValidation>
    <dataValidation type="list" allowBlank="1" showErrorMessage="1" sqref="B2">
      <formula1>"9,10,11,12"</formula1>
    </dataValidation>
    <dataValidation type="list" allowBlank="1" showErrorMessage="1" sqref="B5">
      <formula1>"Single Shot,Semi Auto,Light Auto,Heavy Auto,Custom,3 Second Delay,5 Second Delay,10 Second Delay"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38"/>
    <col customWidth="1" min="2" max="2" width="16.25"/>
    <col customWidth="1" min="5" max="5" width="16.0"/>
  </cols>
  <sheetData>
    <row r="1">
      <c r="A1" s="20" t="s">
        <v>780</v>
      </c>
      <c r="B1" s="20">
        <v>45.0</v>
      </c>
      <c r="E1" s="20" t="s">
        <v>781</v>
      </c>
    </row>
    <row r="2">
      <c r="A2" s="20" t="s">
        <v>782</v>
      </c>
      <c r="B2" s="29">
        <f>round(2*(10^(B1/10)),0)</f>
        <v>63246</v>
      </c>
      <c r="E2" s="20" t="s">
        <v>783</v>
      </c>
      <c r="F2" s="36">
        <f>((B3*(F3^2))/(F6*F4))^(1/3)</f>
        <v>2.057685445</v>
      </c>
      <c r="G2" s="20">
        <v>0.5</v>
      </c>
    </row>
    <row r="3">
      <c r="A3" s="20" t="s">
        <v>784</v>
      </c>
      <c r="B3" s="29">
        <f>B2*2.5</f>
        <v>158115</v>
      </c>
      <c r="C3" s="29">
        <f>B3/2000</f>
        <v>79.0575</v>
      </c>
      <c r="E3" s="20" t="s">
        <v>785</v>
      </c>
      <c r="F3" s="20">
        <v>6.0</v>
      </c>
    </row>
    <row r="4">
      <c r="A4" s="20" t="s">
        <v>786</v>
      </c>
      <c r="E4" s="38" t="s">
        <v>787</v>
      </c>
      <c r="F4" s="20">
        <v>3.0E7</v>
      </c>
      <c r="G4" s="29">
        <f>4*10^7</f>
        <v>40000000</v>
      </c>
    </row>
    <row r="5">
      <c r="A5" s="20" t="s">
        <v>788</v>
      </c>
      <c r="B5" s="20">
        <v>60.0</v>
      </c>
      <c r="E5" s="38" t="s">
        <v>789</v>
      </c>
      <c r="F5" s="20">
        <v>0.04</v>
      </c>
    </row>
    <row r="6">
      <c r="A6" s="20" t="s">
        <v>790</v>
      </c>
      <c r="B6" s="20">
        <v>48.0</v>
      </c>
      <c r="E6" s="20" t="s">
        <v>791</v>
      </c>
      <c r="F6" s="39">
        <f>1.25*EXP(G6)</f>
        <v>0.0217779683</v>
      </c>
      <c r="G6" s="29">
        <f>-5.4*H6*I6/J6</f>
        <v>-4.05</v>
      </c>
      <c r="H6" s="29">
        <f>10^-9</f>
        <v>0.000000001</v>
      </c>
      <c r="I6" s="29">
        <f>F4</f>
        <v>30000000</v>
      </c>
      <c r="J6" s="29">
        <f>F5</f>
        <v>0.04</v>
      </c>
    </row>
    <row r="7">
      <c r="A7" s="20" t="s">
        <v>792</v>
      </c>
      <c r="B7" s="20">
        <v>12.0</v>
      </c>
      <c r="E7" s="20" t="s">
        <v>793</v>
      </c>
      <c r="F7" s="29">
        <f>(3.14159/4)*F5*F3*(G2^2)</f>
        <v>0.04712385</v>
      </c>
    </row>
    <row r="8">
      <c r="A8" s="20" t="s">
        <v>794</v>
      </c>
      <c r="B8" s="29">
        <f>B6+B7</f>
        <v>60</v>
      </c>
      <c r="E8" s="20" t="s">
        <v>795</v>
      </c>
      <c r="F8" s="20">
        <v>5.0</v>
      </c>
    </row>
    <row r="9">
      <c r="A9" s="20" t="s">
        <v>796</v>
      </c>
      <c r="B9" s="20" t="s">
        <v>797</v>
      </c>
      <c r="E9" s="20" t="s">
        <v>798</v>
      </c>
      <c r="F9" s="29">
        <f>F7+F8</f>
        <v>5.04712385</v>
      </c>
    </row>
    <row r="10">
      <c r="A10" s="20" t="s">
        <v>789</v>
      </c>
      <c r="B10" s="20">
        <v>0.02</v>
      </c>
    </row>
    <row r="11">
      <c r="A11" s="20" t="s">
        <v>799</v>
      </c>
      <c r="B11" s="20">
        <v>500000.0</v>
      </c>
    </row>
    <row r="12">
      <c r="A12" s="20" t="s">
        <v>800</v>
      </c>
      <c r="B12" s="20">
        <v>2.0E7</v>
      </c>
    </row>
    <row r="13">
      <c r="A13" s="20" t="s">
        <v>801</v>
      </c>
      <c r="B13" s="20">
        <v>0.5</v>
      </c>
    </row>
    <row r="14">
      <c r="A14" s="20" t="s">
        <v>802</v>
      </c>
      <c r="B14" s="20">
        <v>10.0</v>
      </c>
    </row>
    <row r="15">
      <c r="A15" s="20" t="s">
        <v>803</v>
      </c>
      <c r="B15" s="20">
        <v>1.5</v>
      </c>
    </row>
    <row r="16">
      <c r="A16" s="20" t="s">
        <v>804</v>
      </c>
      <c r="B16" s="29">
        <f>((B17*B3*B6)/(8*B11))^(1/3)</f>
        <v>1.315563619</v>
      </c>
      <c r="C16" s="20" t="s">
        <v>805</v>
      </c>
    </row>
    <row r="17">
      <c r="A17" s="20" t="s">
        <v>806</v>
      </c>
      <c r="B17" s="29">
        <f>IF(C17=TRUE,64/3.1415,12/B14)</f>
        <v>1.2</v>
      </c>
      <c r="C17" s="20" t="b">
        <v>0</v>
      </c>
    </row>
    <row r="18">
      <c r="A18" s="20" t="s">
        <v>807</v>
      </c>
      <c r="B18" s="29">
        <f>(B17*B3*(B6^3))/(32*B12*(B15^4))</f>
        <v>6.4763904</v>
      </c>
    </row>
    <row r="19">
      <c r="A19" s="20" t="s">
        <v>808</v>
      </c>
      <c r="B19" s="29">
        <f>B18+(sqrt(((B20^2)/4)-((B7/2)+((((B6*sin(B23/2))/B23)^2)))))</f>
        <v>32.07901919</v>
      </c>
    </row>
    <row r="20">
      <c r="A20" s="20" t="s">
        <v>809</v>
      </c>
      <c r="B20" s="29">
        <f>B21*(B8)-(B21-1)*(B7+(2*B6*SIN((B23/2))/B23))</f>
        <v>68.86339337</v>
      </c>
    </row>
    <row r="21">
      <c r="A21" s="20" t="s">
        <v>810</v>
      </c>
      <c r="B21" s="20">
        <v>5.0</v>
      </c>
    </row>
    <row r="22">
      <c r="A22" s="20" t="s">
        <v>811</v>
      </c>
      <c r="B22" s="29">
        <f>round(B18/B6,3)</f>
        <v>0.135</v>
      </c>
      <c r="G22" s="20">
        <v>22.0</v>
      </c>
      <c r="H22" s="29">
        <f>G22*(2/3)</f>
        <v>14.66666667</v>
      </c>
    </row>
    <row r="23">
      <c r="A23" s="20" t="s">
        <v>812</v>
      </c>
      <c r="B23" s="29">
        <f>IF(B22&lt;0.01,8*B22,C23)</f>
        <v>1.06</v>
      </c>
      <c r="C23" s="29">
        <f>IFERROR(__xludf.DUMMYFUNCTION("IFS(ISBETWEEN(B22,0.01,0.019),0.08,ISBETWEEN(B22,0.02,0.029),0.16,ISBETWEEN(B22,0.03,0.039),0.24,ISBETWEEN(B22,0.04,0.049),0.32,ISBETWEEN(B22,0.05,0.059),0.4,ISBETWEEN(B22,0.06,0.069),0.48,ISBETWEEN(B22,0.07,0.079),0.56,ISBETWEEN(B22,0.08,0.089),0.64,ISBE"&amp;"TWEEN(B22,0.09,0.099),0.72,ISBETWEEN(B22,0.1,0.109),0.81,ISBETWEEN(B22,0.11,0.119),0.89,ISBETWEEN(B22,0.12,0.129),0.97,ISBETWEEN(B22,0.13,0.139),1.06,ISBETWEEN(B22,0.14,0.149),1.15,ISBETWEEN(B22,0.15,0.159),1.24,ISBETWEEN(B22,0.16,0.169),1.33,ISBETWEEN(B2"&amp;"2,0.17,0.179),1.42,ISBETWEEN(B22,0.18,0.189),1.5,ISBETWEEN(B22,0.19,0.199),1.6,ISBETWEEN(B22,0.2,0.209),1.7,ISBETWEEN(B22,0.21,0.219),1.8,ISBETWEEN(B22,0.22,0.229),1.9,ISBETWEEN(B22,0.23,0.239),2,ISBETWEEN(B22,0.24,0.249),2.1,ISBETWEEN(B22,0.25,0.259),2.2"&amp;"2,ISBETWEEN(B22,0.26,0.269),2.33,ISBETWEEN(B22,0.27,0.279),2.45,ISBETWEEN(B22,0.28,0.289),2.58,ISBETWEEN(B22,0.29,0.299),2.71,ISBETWEEN(B22,0.3,0.309),2.85,ISBETWEEN(B22,0.31,0.317),2.99,B22=0.318,3.14)"),1.06)</f>
        <v>1.06</v>
      </c>
      <c r="G23" s="20">
        <v>30.0</v>
      </c>
      <c r="H23" s="29">
        <f>G23/(2/3)</f>
        <v>45</v>
      </c>
    </row>
    <row r="24">
      <c r="A24" s="20" t="s">
        <v>813</v>
      </c>
      <c r="B24" s="29">
        <f>B10*B25*B26*B7</f>
        <v>0.4033264272</v>
      </c>
    </row>
    <row r="25">
      <c r="A25" s="20" t="s">
        <v>814</v>
      </c>
      <c r="B25" s="20">
        <v>3.0</v>
      </c>
    </row>
    <row r="26">
      <c r="A26" s="20" t="s">
        <v>815</v>
      </c>
      <c r="B26" s="29">
        <f>((B3*(B7^2))/(4*B12*B25*(B18/B7)))^(1/3)</f>
        <v>0.5601755933</v>
      </c>
    </row>
    <row r="27">
      <c r="A27" s="20" t="s">
        <v>816</v>
      </c>
      <c r="B27" s="20"/>
    </row>
    <row r="28">
      <c r="A28" s="20" t="s">
        <v>817</v>
      </c>
      <c r="B28" s="29">
        <f>(B10*B6*(B15^2)*B14)+B24+B27</f>
        <v>22.00332643</v>
      </c>
    </row>
    <row r="29">
      <c r="A29" s="20" t="s">
        <v>818</v>
      </c>
      <c r="B29" s="29">
        <f>B3*B19*C30</f>
        <v>456495.6708</v>
      </c>
    </row>
    <row r="30">
      <c r="A30" s="20" t="s">
        <v>819</v>
      </c>
      <c r="B30" s="20" t="s">
        <v>820</v>
      </c>
      <c r="C30" s="29">
        <f>IFS(B30="Straight",0.057,B30="Recurve",0.065,B30="Reflex",0.073,B30="Compound",0.09)</f>
        <v>0.09</v>
      </c>
    </row>
    <row r="31">
      <c r="A31" s="20" t="s">
        <v>821</v>
      </c>
      <c r="B31" s="29">
        <f>1/(1+B32/B33)</f>
        <v>0.869131494</v>
      </c>
    </row>
    <row r="32">
      <c r="A32" s="20" t="s">
        <v>822</v>
      </c>
      <c r="B32" s="29">
        <f>37*B10*(B15^2)*(sqrt((B14/B6)))</f>
        <v>0.7599650485</v>
      </c>
    </row>
    <row r="33">
      <c r="A33" s="20" t="s">
        <v>798</v>
      </c>
      <c r="B33" s="20">
        <f>F9</f>
        <v>5.04712385</v>
      </c>
    </row>
    <row r="34">
      <c r="A34" s="20" t="s">
        <v>823</v>
      </c>
      <c r="B34" s="29">
        <f>B31*B29</f>
        <v>396754.7643</v>
      </c>
      <c r="C34" s="20" t="s">
        <v>771</v>
      </c>
    </row>
    <row r="35">
      <c r="A35" s="20" t="s">
        <v>824</v>
      </c>
      <c r="B35" s="29">
        <f>SQRT(B34)/2.5</f>
        <v>251.9538892</v>
      </c>
      <c r="C35" s="29" t="str">
        <f t="shared" ref="C35:C36" si="1">CONCATENATE(INT(B35/3.5),"d+",FLOOR(3.5*(B35/3.5-INT(B35/3.5)),1))</f>
        <v>71d+3</v>
      </c>
      <c r="D35" s="29">
        <f t="shared" ref="D35:D36" si="2">round((B35/3.5)/6,0)</f>
        <v>12</v>
      </c>
    </row>
    <row r="36">
      <c r="A36" s="20" t="s">
        <v>825</v>
      </c>
      <c r="B36" s="29">
        <f>SQRT(B34)/1.75</f>
        <v>359.9341274</v>
      </c>
      <c r="C36" s="29" t="str">
        <f t="shared" si="1"/>
        <v>102d+2</v>
      </c>
      <c r="D36" s="29">
        <f t="shared" si="2"/>
        <v>17</v>
      </c>
    </row>
    <row r="37">
      <c r="A37" s="20" t="s">
        <v>6</v>
      </c>
      <c r="B37" s="29">
        <f>round(0.34*B34/B33,0)</f>
        <v>26727</v>
      </c>
    </row>
    <row r="38">
      <c r="A38" s="20" t="s">
        <v>692</v>
      </c>
      <c r="B38" s="29">
        <f>750*B33/(G2^2)</f>
        <v>15141.37155</v>
      </c>
      <c r="C38" s="20" t="s">
        <v>826</v>
      </c>
    </row>
    <row r="39">
      <c r="A39" s="20" t="s">
        <v>696</v>
      </c>
      <c r="B39" s="29">
        <f>round(9-(9*LOG10(B8+C39)),0)</f>
        <v>-10</v>
      </c>
      <c r="C39" s="20">
        <v>60.0</v>
      </c>
    </row>
    <row r="40">
      <c r="A40" s="20" t="s">
        <v>686</v>
      </c>
      <c r="B40" s="29">
        <f>round((3*LOG10(B41))-(B39/2)-7.5+C42,0)</f>
        <v>7</v>
      </c>
    </row>
    <row r="41">
      <c r="A41" s="20" t="s">
        <v>827</v>
      </c>
      <c r="B41" s="29">
        <f>sqrt(5.28*(B34/B33))</f>
        <v>644.2524156</v>
      </c>
    </row>
    <row r="42">
      <c r="A42" s="20" t="s">
        <v>828</v>
      </c>
      <c r="B42" s="20" t="s">
        <v>829</v>
      </c>
      <c r="C42" s="29">
        <f>IFS(B42="Foot Bow",-1,B42="Hand Bow",0,B42="Pistol",0,B42="Long Arm",1)</f>
        <v>1</v>
      </c>
    </row>
    <row r="43">
      <c r="A43" s="20" t="s">
        <v>830</v>
      </c>
      <c r="B43" s="20">
        <v>3125.0</v>
      </c>
    </row>
    <row r="44">
      <c r="A44" s="20" t="s">
        <v>831</v>
      </c>
      <c r="B44" s="29">
        <f>(B24*B43)/5</f>
        <v>252.079017</v>
      </c>
    </row>
    <row r="45">
      <c r="A45" s="20" t="s">
        <v>832</v>
      </c>
      <c r="B45" s="29">
        <f>(B28-B24)*B43</f>
        <v>67500</v>
      </c>
    </row>
    <row r="46">
      <c r="A46" s="20" t="s">
        <v>833</v>
      </c>
    </row>
    <row r="47">
      <c r="A47" s="20" t="s">
        <v>834</v>
      </c>
      <c r="B47" s="20" t="s">
        <v>820</v>
      </c>
      <c r="C47" s="29">
        <f>IFS(B47="Straight",1,B47="Recurve",1.25,B47="Reflex",1.5,B47="Compound",2)</f>
        <v>2</v>
      </c>
    </row>
    <row r="48">
      <c r="A48" s="20" t="s">
        <v>835</v>
      </c>
      <c r="B48" s="36">
        <f>round((B45+B44+B46)*C47,2)</f>
        <v>135504.16</v>
      </c>
    </row>
  </sheetData>
  <dataValidations>
    <dataValidation type="list" allowBlank="1" showErrorMessage="1" sqref="B30 B47">
      <formula1>"Straight,Recurve,Reflex,Compound"</formula1>
    </dataValidation>
    <dataValidation type="list" allowBlank="1" showErrorMessage="1" sqref="B42">
      <formula1>"Foot Bow,Hand Bow,Pistol,Long Arm"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0">
        <v>13.875</v>
      </c>
      <c r="B1" s="20" t="str">
        <f>CONCATENATE(INT(A1/3.5),"d+",FLOOR(3.5*(A1/3.5-INT(A1/3.5)),1))</f>
        <v>3d+3</v>
      </c>
    </row>
    <row r="2">
      <c r="A2" s="20">
        <v>22.0</v>
      </c>
      <c r="B2" s="3">
        <f>ROUND(A2/3.5,0)</f>
        <v>6</v>
      </c>
      <c r="C2" s="29">
        <f>B2/5</f>
        <v>1.2</v>
      </c>
      <c r="D2" s="29">
        <f>B2/6</f>
        <v>1</v>
      </c>
      <c r="E2" s="29">
        <f>B2/7</f>
        <v>0.8571428571</v>
      </c>
    </row>
    <row r="5">
      <c r="G5" s="20" t="s">
        <v>836</v>
      </c>
      <c r="H5" s="20">
        <v>20.0</v>
      </c>
    </row>
    <row r="6">
      <c r="G6" s="20" t="s">
        <v>837</v>
      </c>
      <c r="H6" s="36">
        <f>H5*25.4</f>
        <v>508</v>
      </c>
    </row>
    <row r="7">
      <c r="G7" s="20" t="s">
        <v>838</v>
      </c>
      <c r="H7" s="20">
        <v>25.0</v>
      </c>
    </row>
    <row r="8">
      <c r="G8" s="20" t="s">
        <v>839</v>
      </c>
      <c r="H8" s="36">
        <f>H7*7000</f>
        <v>175000</v>
      </c>
    </row>
    <row r="9">
      <c r="A9" s="20" t="s">
        <v>840</v>
      </c>
      <c r="B9" s="20">
        <v>0.1</v>
      </c>
      <c r="G9" s="20" t="s">
        <v>841</v>
      </c>
      <c r="H9" s="20">
        <v>21.3</v>
      </c>
    </row>
    <row r="10">
      <c r="A10" s="20" t="s">
        <v>4</v>
      </c>
      <c r="B10" s="29">
        <f>round(5.17*(B9^-0.275),0)</f>
        <v>10</v>
      </c>
      <c r="D10" s="20" t="s">
        <v>842</v>
      </c>
      <c r="E10" s="20">
        <v>1.75</v>
      </c>
      <c r="G10" s="20" t="s">
        <v>839</v>
      </c>
      <c r="H10" s="36">
        <f>(H9*2.205)*7000</f>
        <v>328765.5</v>
      </c>
    </row>
    <row r="11">
      <c r="D11" s="20"/>
    </row>
    <row r="12">
      <c r="A12" s="20" t="s">
        <v>7</v>
      </c>
      <c r="B12" s="20">
        <v>10.0</v>
      </c>
      <c r="D12" s="20" t="s">
        <v>843</v>
      </c>
      <c r="E12" s="20">
        <v>88.0</v>
      </c>
    </row>
    <row r="13">
      <c r="A13" s="20" t="s">
        <v>3</v>
      </c>
      <c r="B13" s="29">
        <f>31.5</f>
        <v>31.5</v>
      </c>
      <c r="D13" s="20" t="s">
        <v>844</v>
      </c>
      <c r="E13" s="20">
        <v>3200.0</v>
      </c>
    </row>
    <row r="14">
      <c r="A14" s="20" t="s">
        <v>845</v>
      </c>
      <c r="B14" s="29">
        <f>int(SQRT(E27))</f>
        <v>6</v>
      </c>
      <c r="D14" s="20" t="s">
        <v>846</v>
      </c>
      <c r="E14" s="20">
        <v>180.0</v>
      </c>
    </row>
    <row r="15">
      <c r="D15" s="20"/>
    </row>
    <row r="16">
      <c r="D16" s="20" t="s">
        <v>847</v>
      </c>
    </row>
    <row r="17">
      <c r="D17" s="20" t="s">
        <v>683</v>
      </c>
      <c r="G17" s="20" t="s">
        <v>848</v>
      </c>
      <c r="H17" s="29">
        <f>(H19*0.735/H18)</f>
        <v>12544057.27</v>
      </c>
    </row>
    <row r="18">
      <c r="D18" s="20" t="s">
        <v>849</v>
      </c>
      <c r="E18" s="29">
        <f>B12*7000</f>
        <v>70000</v>
      </c>
      <c r="G18" s="20" t="s">
        <v>850</v>
      </c>
      <c r="H18" s="20">
        <v>50.0</v>
      </c>
    </row>
    <row r="19">
      <c r="E19" s="29">
        <f>(E16/2)*(E17^2)</f>
        <v>0</v>
      </c>
      <c r="G19" s="20" t="s">
        <v>851</v>
      </c>
      <c r="H19" s="34">
        <v>8.53337229E8</v>
      </c>
    </row>
    <row r="21">
      <c r="D21" s="20" t="s">
        <v>852</v>
      </c>
      <c r="E21" s="29">
        <f>E14*E13</f>
        <v>576000</v>
      </c>
      <c r="G21" s="20" t="s">
        <v>848</v>
      </c>
      <c r="H21" s="29">
        <f>(H22/0.26)^(1/1.12)</f>
        <v>93.68605432</v>
      </c>
    </row>
    <row r="22">
      <c r="D22" s="20" t="s">
        <v>853</v>
      </c>
      <c r="E22" s="29">
        <f>E12*E13*E10</f>
        <v>492800</v>
      </c>
      <c r="G22" s="20" t="s">
        <v>3</v>
      </c>
      <c r="H22" s="20">
        <f>(H24*I24)*3.5</f>
        <v>42</v>
      </c>
    </row>
    <row r="23">
      <c r="D23" s="20" t="s">
        <v>854</v>
      </c>
      <c r="E23" s="29">
        <f>E21+E22</f>
        <v>1068800</v>
      </c>
      <c r="G23" s="20" t="s">
        <v>10</v>
      </c>
      <c r="H23" s="29">
        <f>H21/10+7</f>
        <v>16.36860543</v>
      </c>
    </row>
    <row r="24">
      <c r="D24" s="20" t="s">
        <v>683</v>
      </c>
      <c r="E24" s="29">
        <f>E23/E18</f>
        <v>15.26857143</v>
      </c>
      <c r="G24" s="20" t="s">
        <v>771</v>
      </c>
      <c r="H24" s="20">
        <v>6.0</v>
      </c>
      <c r="I24" s="20">
        <v>2.0</v>
      </c>
    </row>
    <row r="25">
      <c r="D25" s="20" t="s">
        <v>855</v>
      </c>
      <c r="E25" s="29">
        <f>E24^2</f>
        <v>233.1292735</v>
      </c>
      <c r="G25" s="20" t="s">
        <v>3</v>
      </c>
      <c r="H25" s="29">
        <f>(H24*I24)*3.5</f>
        <v>42</v>
      </c>
    </row>
    <row r="26">
      <c r="D26" s="20" t="s">
        <v>856</v>
      </c>
      <c r="E26" s="29">
        <f>B12/64.34</f>
        <v>0.1554243084</v>
      </c>
    </row>
    <row r="27">
      <c r="D27" s="20" t="s">
        <v>845</v>
      </c>
      <c r="E27" s="29">
        <f>E26*E25</f>
        <v>36.23395609</v>
      </c>
    </row>
    <row r="33">
      <c r="A33" s="20" t="s">
        <v>652</v>
      </c>
      <c r="B33" s="20" t="s">
        <v>829</v>
      </c>
    </row>
    <row r="34">
      <c r="A34" s="20" t="s">
        <v>857</v>
      </c>
      <c r="B34" s="20">
        <v>3.0</v>
      </c>
      <c r="C34" s="20" t="s">
        <v>749</v>
      </c>
    </row>
    <row r="35">
      <c r="A35" s="20" t="s">
        <v>858</v>
      </c>
      <c r="B35" s="20">
        <v>2.0</v>
      </c>
      <c r="C35" s="20"/>
    </row>
    <row r="36">
      <c r="A36" s="20" t="s">
        <v>859</v>
      </c>
      <c r="B36" s="20">
        <f>C37*2000</f>
        <v>0</v>
      </c>
      <c r="C36" s="20"/>
    </row>
    <row r="37">
      <c r="A37" s="20" t="s">
        <v>7</v>
      </c>
      <c r="B37" s="20">
        <f>IFS(B33="Pistol",B35,B33="Long Arm",B35,B33="Heavy",B35,B33="Fixed",B35+B36)</f>
        <v>2</v>
      </c>
      <c r="C37" s="20">
        <v>0.0</v>
      </c>
    </row>
    <row r="38">
      <c r="A38" s="20" t="s">
        <v>3</v>
      </c>
      <c r="B38" s="20">
        <v>10.5</v>
      </c>
    </row>
    <row r="39">
      <c r="A39" s="20" t="s">
        <v>860</v>
      </c>
      <c r="B39" s="20" t="s">
        <v>861</v>
      </c>
      <c r="C39" s="20" t="s">
        <v>862</v>
      </c>
      <c r="D39" s="29">
        <f>(B37*7000)</f>
        <v>14000</v>
      </c>
    </row>
    <row r="40">
      <c r="A40" s="20" t="s">
        <v>863</v>
      </c>
      <c r="B40" s="40">
        <v>0.0</v>
      </c>
      <c r="C40" s="20" t="s">
        <v>864</v>
      </c>
      <c r="D40" s="29">
        <f>(B38*B38)*1000</f>
        <v>110250</v>
      </c>
    </row>
    <row r="41">
      <c r="A41" s="20" t="s">
        <v>699</v>
      </c>
      <c r="B41" s="20">
        <f>round(SQRT(H44),0)</f>
        <v>2</v>
      </c>
      <c r="C41" s="20" t="s">
        <v>679</v>
      </c>
      <c r="D41" s="29">
        <f>D40/D39</f>
        <v>7.875</v>
      </c>
    </row>
    <row r="42">
      <c r="C42" s="20" t="s">
        <v>865</v>
      </c>
      <c r="D42" s="29">
        <f>D41^2</f>
        <v>62.015625</v>
      </c>
    </row>
    <row r="43">
      <c r="C43" s="20" t="s">
        <v>866</v>
      </c>
      <c r="D43" s="29">
        <f>B37/64.34</f>
        <v>0.03108486167</v>
      </c>
      <c r="E43" s="20">
        <f>IFS(B39="Manual",1,B39="Gas/Recoil",0.8,B39="Blowback",1.2,B39="ETK/Gauss",0.05,B39="Grav",0.01,B39="Recoiless",0.2)</f>
        <v>0.8</v>
      </c>
      <c r="F43" s="20">
        <f>1-(1*B40)</f>
        <v>1</v>
      </c>
      <c r="G43" s="29">
        <f>SQRT(B34)</f>
        <v>1.732050808</v>
      </c>
      <c r="H43" s="29">
        <f>IFS(B33="Pistol",2,B33="Long Arm",1,B33="Heavy",1.2,B33="Fixed",0.02)</f>
        <v>1</v>
      </c>
    </row>
    <row r="44">
      <c r="D44" s="29">
        <f>D43*D42</f>
        <v>1.927747125</v>
      </c>
      <c r="E44" s="29">
        <f t="shared" ref="E44:H44" si="1">D44*E43</f>
        <v>1.5421977</v>
      </c>
      <c r="F44" s="29">
        <f t="shared" si="1"/>
        <v>1.5421977</v>
      </c>
      <c r="G44" s="29">
        <f t="shared" si="1"/>
        <v>2.671164771</v>
      </c>
      <c r="H44" s="29">
        <f t="shared" si="1"/>
        <v>2.671164771</v>
      </c>
    </row>
  </sheetData>
  <dataValidations>
    <dataValidation type="list" allowBlank="1" showErrorMessage="1" sqref="B33">
      <formula1>"Pistol,Long Arm,Heavy,Fixed"</formula1>
    </dataValidation>
    <dataValidation type="list" allowBlank="1" showErrorMessage="1" sqref="B39">
      <formula1>"Manual,Gas/Recoil,Blowback,ETK/Gauss,Grav,Recoiless"</formula1>
    </dataValidation>
  </dataValidation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18.88"/>
    <col customWidth="1" min="3" max="3" width="19.88"/>
    <col customWidth="1" min="4" max="4" width="26.38"/>
    <col customWidth="1" min="5" max="6" width="8.25"/>
    <col customWidth="1" min="7" max="7" width="5.88"/>
    <col customWidth="1" min="8" max="8" width="4.88"/>
    <col customWidth="1" min="9" max="9" width="9.88"/>
    <col customWidth="1" min="10" max="10" width="11.63"/>
    <col customWidth="1" min="11" max="11" width="7.5"/>
    <col customWidth="1" min="12" max="12" width="5.63"/>
    <col customWidth="1" min="13" max="13" width="9.63"/>
    <col customWidth="1" min="14" max="14" width="6.63"/>
    <col customWidth="1" min="15" max="15" width="4.88"/>
    <col customWidth="1" min="16" max="16" width="4.63"/>
    <col customWidth="1" min="18" max="18" width="22.75"/>
    <col customWidth="1" min="19" max="19" width="4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867</v>
      </c>
      <c r="F1" s="1" t="s">
        <v>868</v>
      </c>
      <c r="G1" s="1" t="s">
        <v>869</v>
      </c>
      <c r="H1" s="1" t="s">
        <v>4</v>
      </c>
      <c r="I1" s="1" t="s">
        <v>5</v>
      </c>
      <c r="J1" s="1" t="s">
        <v>6</v>
      </c>
      <c r="K1" s="2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15</v>
      </c>
      <c r="S1" s="1" t="s">
        <v>14</v>
      </c>
      <c r="T1" s="1" t="s">
        <v>16</v>
      </c>
    </row>
    <row r="2">
      <c r="A2" s="18">
        <v>9.0</v>
      </c>
      <c r="B2" s="18" t="s">
        <v>371</v>
      </c>
      <c r="C2" s="18" t="s">
        <v>372</v>
      </c>
      <c r="D2" s="18" t="s">
        <v>373</v>
      </c>
      <c r="E2" s="18">
        <v>21.0</v>
      </c>
      <c r="F2" s="18">
        <v>42.0</v>
      </c>
      <c r="G2" s="18">
        <v>21.0</v>
      </c>
      <c r="H2" s="18">
        <v>12.0</v>
      </c>
      <c r="I2" s="18">
        <v>1440.0</v>
      </c>
      <c r="J2" s="18">
        <v>4320.0</v>
      </c>
      <c r="K2" s="18" t="s">
        <v>374</v>
      </c>
      <c r="L2" s="18">
        <v>10.0</v>
      </c>
      <c r="M2" s="18" t="s">
        <v>351</v>
      </c>
      <c r="N2" s="18" t="s">
        <v>136</v>
      </c>
      <c r="O2" s="18">
        <v>-6.0</v>
      </c>
      <c r="P2" s="18">
        <v>1.0</v>
      </c>
      <c r="Q2" s="18">
        <v>5000.0</v>
      </c>
      <c r="R2" s="18" t="s">
        <v>364</v>
      </c>
      <c r="S2" s="18">
        <v>3.0</v>
      </c>
    </row>
    <row r="3">
      <c r="A3" s="4">
        <v>9.0</v>
      </c>
      <c r="B3" s="4" t="s">
        <v>343</v>
      </c>
      <c r="C3" s="4" t="s">
        <v>344</v>
      </c>
      <c r="D3" s="4" t="s">
        <v>345</v>
      </c>
      <c r="E3" s="4">
        <v>21.0</v>
      </c>
      <c r="F3" s="4">
        <v>21.0</v>
      </c>
      <c r="G3" s="4">
        <v>42.0</v>
      </c>
      <c r="H3" s="4">
        <v>3.0</v>
      </c>
      <c r="I3" s="4">
        <v>440.0</v>
      </c>
      <c r="J3" s="4">
        <v>3000.0</v>
      </c>
      <c r="K3" s="16">
        <v>45081.0</v>
      </c>
      <c r="L3" s="4">
        <v>3.0</v>
      </c>
      <c r="M3" s="4" t="s">
        <v>233</v>
      </c>
      <c r="N3" s="4" t="s">
        <v>125</v>
      </c>
      <c r="O3" s="4">
        <v>-6.0</v>
      </c>
      <c r="P3" s="4">
        <v>2.0</v>
      </c>
      <c r="Q3" s="4" t="s">
        <v>870</v>
      </c>
      <c r="R3" s="4" t="s">
        <v>347</v>
      </c>
      <c r="S3" s="4">
        <v>4.0</v>
      </c>
    </row>
    <row r="4">
      <c r="A4" s="4">
        <v>10.0</v>
      </c>
      <c r="B4" s="4" t="s">
        <v>511</v>
      </c>
      <c r="C4" s="4" t="s">
        <v>344</v>
      </c>
      <c r="D4" s="4" t="s">
        <v>512</v>
      </c>
      <c r="E4" s="4">
        <v>22.0</v>
      </c>
      <c r="F4" s="4">
        <v>22.0</v>
      </c>
      <c r="G4" s="4">
        <v>44.0</v>
      </c>
      <c r="H4" s="4">
        <v>4.0</v>
      </c>
      <c r="I4" s="4">
        <v>440.0</v>
      </c>
      <c r="J4" s="4">
        <v>3700.0</v>
      </c>
      <c r="K4" s="16">
        <v>45020.0</v>
      </c>
      <c r="L4" s="4">
        <v>10.0</v>
      </c>
      <c r="M4" s="4" t="s">
        <v>233</v>
      </c>
      <c r="N4" s="4" t="s">
        <v>125</v>
      </c>
      <c r="O4" s="4">
        <v>-6.0</v>
      </c>
      <c r="P4" s="4">
        <v>2.0</v>
      </c>
      <c r="Q4" s="4" t="s">
        <v>871</v>
      </c>
      <c r="R4" s="4" t="s">
        <v>347</v>
      </c>
      <c r="S4" s="4">
        <v>3.0</v>
      </c>
    </row>
    <row r="5">
      <c r="A5" s="4">
        <v>9.0</v>
      </c>
      <c r="B5" s="4" t="s">
        <v>330</v>
      </c>
      <c r="C5" s="4" t="s">
        <v>331</v>
      </c>
      <c r="D5" s="4" t="s">
        <v>332</v>
      </c>
      <c r="E5" s="4">
        <v>27.5</v>
      </c>
      <c r="F5" s="4">
        <v>27.5</v>
      </c>
      <c r="G5" s="4">
        <v>55.0</v>
      </c>
      <c r="H5" s="4">
        <v>2.0</v>
      </c>
      <c r="I5" s="4" t="s">
        <v>333</v>
      </c>
      <c r="J5" s="4" t="s">
        <v>334</v>
      </c>
      <c r="K5" s="4">
        <v>1.5</v>
      </c>
      <c r="L5" s="4">
        <v>1.0</v>
      </c>
      <c r="M5" s="4" t="s">
        <v>336</v>
      </c>
      <c r="N5" s="4" t="s">
        <v>106</v>
      </c>
      <c r="O5" s="4">
        <v>-5.0</v>
      </c>
      <c r="P5" s="4">
        <v>1.0</v>
      </c>
      <c r="Q5" s="4" t="s">
        <v>872</v>
      </c>
      <c r="R5" s="4" t="s">
        <v>337</v>
      </c>
      <c r="S5" s="4">
        <v>4.0</v>
      </c>
    </row>
    <row r="6">
      <c r="A6" s="4">
        <v>9.0</v>
      </c>
      <c r="B6" s="4" t="s">
        <v>873</v>
      </c>
      <c r="C6" s="4" t="s">
        <v>68</v>
      </c>
      <c r="D6" s="4" t="s">
        <v>69</v>
      </c>
      <c r="E6" s="4">
        <v>31.5</v>
      </c>
      <c r="F6" s="4">
        <v>31.5</v>
      </c>
      <c r="G6" s="4">
        <v>31.5</v>
      </c>
      <c r="H6" s="4">
        <v>5.0</v>
      </c>
      <c r="I6" s="4">
        <v>1600.0</v>
      </c>
      <c r="J6" s="4">
        <v>6600.0</v>
      </c>
      <c r="K6" s="5" t="s">
        <v>874</v>
      </c>
      <c r="L6" s="4">
        <v>10.0</v>
      </c>
      <c r="M6" s="4" t="s">
        <v>875</v>
      </c>
      <c r="N6" s="4" t="s">
        <v>106</v>
      </c>
      <c r="O6" s="4">
        <v>-5.0</v>
      </c>
      <c r="P6" s="4">
        <v>3.0</v>
      </c>
      <c r="Q6" s="4" t="s">
        <v>876</v>
      </c>
      <c r="R6" s="4" t="s">
        <v>74</v>
      </c>
      <c r="S6" s="4">
        <v>3.0</v>
      </c>
    </row>
    <row r="7">
      <c r="A7" s="4">
        <v>9.0</v>
      </c>
      <c r="B7" s="4" t="s">
        <v>873</v>
      </c>
      <c r="C7" s="4" t="s">
        <v>877</v>
      </c>
      <c r="D7" s="4" t="s">
        <v>878</v>
      </c>
      <c r="E7" s="4">
        <v>52.5</v>
      </c>
      <c r="F7" s="4">
        <f>E7*3</f>
        <v>157.5</v>
      </c>
      <c r="G7" s="4">
        <f>E7*0.5</f>
        <v>26.25</v>
      </c>
      <c r="H7" s="4">
        <v>5.0</v>
      </c>
      <c r="I7" s="4">
        <v>1600.0</v>
      </c>
      <c r="J7" s="4">
        <v>6600.0</v>
      </c>
      <c r="K7" s="5" t="s">
        <v>874</v>
      </c>
      <c r="L7" s="4">
        <v>10.0</v>
      </c>
      <c r="M7" s="4" t="s">
        <v>875</v>
      </c>
      <c r="N7" s="4" t="s">
        <v>106</v>
      </c>
      <c r="O7" s="4">
        <v>-5.0</v>
      </c>
      <c r="P7" s="4">
        <v>3.0</v>
      </c>
      <c r="Q7" s="4" t="s">
        <v>879</v>
      </c>
      <c r="R7" s="4" t="s">
        <v>74</v>
      </c>
      <c r="S7" s="4">
        <v>3.0</v>
      </c>
    </row>
    <row r="8">
      <c r="A8" s="4">
        <v>9.0</v>
      </c>
      <c r="B8" s="4" t="s">
        <v>873</v>
      </c>
      <c r="C8" s="4" t="s">
        <v>880</v>
      </c>
      <c r="D8" s="4" t="s">
        <v>881</v>
      </c>
      <c r="E8" s="4">
        <v>31.5</v>
      </c>
      <c r="F8" s="4">
        <f>E8*2</f>
        <v>63</v>
      </c>
      <c r="G8" s="4">
        <f>E8*3</f>
        <v>94.5</v>
      </c>
      <c r="H8" s="4">
        <v>5.0</v>
      </c>
      <c r="I8" s="4">
        <v>1600.0</v>
      </c>
      <c r="J8" s="4">
        <v>6600.0</v>
      </c>
      <c r="K8" s="5" t="s">
        <v>874</v>
      </c>
      <c r="L8" s="4">
        <v>10.0</v>
      </c>
      <c r="M8" s="4" t="s">
        <v>875</v>
      </c>
      <c r="N8" s="4" t="s">
        <v>106</v>
      </c>
      <c r="O8" s="4">
        <v>-5.0</v>
      </c>
      <c r="P8" s="4">
        <v>3.0</v>
      </c>
      <c r="Q8" s="4" t="s">
        <v>882</v>
      </c>
      <c r="R8" s="4" t="s">
        <v>74</v>
      </c>
      <c r="S8" s="4">
        <v>3.0</v>
      </c>
    </row>
    <row r="9">
      <c r="A9" s="4">
        <v>10.0</v>
      </c>
      <c r="B9" s="4" t="s">
        <v>506</v>
      </c>
      <c r="C9" s="4" t="s">
        <v>331</v>
      </c>
      <c r="D9" s="4" t="s">
        <v>883</v>
      </c>
      <c r="E9" s="4">
        <v>33.5</v>
      </c>
      <c r="F9" s="4">
        <v>33.5</v>
      </c>
      <c r="G9" s="4">
        <v>67.0</v>
      </c>
      <c r="H9" s="4">
        <v>3.0</v>
      </c>
      <c r="I9" s="4" t="s">
        <v>508</v>
      </c>
      <c r="J9" s="4" t="s">
        <v>509</v>
      </c>
      <c r="K9" s="4">
        <v>0.7</v>
      </c>
      <c r="L9" s="4">
        <v>1.0</v>
      </c>
      <c r="M9" s="4" t="s">
        <v>336</v>
      </c>
      <c r="N9" s="4" t="s">
        <v>106</v>
      </c>
      <c r="O9" s="4">
        <v>-5.0</v>
      </c>
      <c r="P9" s="4">
        <v>1.0</v>
      </c>
      <c r="Q9" s="4" t="s">
        <v>884</v>
      </c>
      <c r="R9" s="4" t="s">
        <v>337</v>
      </c>
      <c r="S9" s="4">
        <v>4.0</v>
      </c>
    </row>
    <row r="10">
      <c r="A10" s="4">
        <v>9.0</v>
      </c>
      <c r="B10" s="4" t="s">
        <v>885</v>
      </c>
      <c r="C10" s="4" t="s">
        <v>886</v>
      </c>
      <c r="D10" s="4" t="s">
        <v>887</v>
      </c>
      <c r="E10" s="4">
        <v>42.0</v>
      </c>
      <c r="F10" s="4">
        <v>42.0</v>
      </c>
      <c r="G10" s="4">
        <v>42.0</v>
      </c>
      <c r="H10" s="4">
        <v>5.0</v>
      </c>
      <c r="I10" s="4">
        <v>2400.0</v>
      </c>
      <c r="J10" s="4">
        <v>9900.0</v>
      </c>
      <c r="K10" s="5" t="s">
        <v>874</v>
      </c>
      <c r="L10" s="4">
        <v>10.0</v>
      </c>
      <c r="M10" s="4" t="s">
        <v>875</v>
      </c>
      <c r="N10" s="4" t="s">
        <v>202</v>
      </c>
      <c r="O10" s="4">
        <v>-5.0</v>
      </c>
      <c r="P10" s="4">
        <v>3.0</v>
      </c>
      <c r="Q10" s="4" t="s">
        <v>888</v>
      </c>
      <c r="R10" s="4" t="s">
        <v>74</v>
      </c>
      <c r="S10" s="4">
        <v>3.0</v>
      </c>
    </row>
    <row r="11">
      <c r="A11" s="4">
        <v>9.0</v>
      </c>
      <c r="B11" s="4" t="s">
        <v>885</v>
      </c>
      <c r="C11" s="4" t="s">
        <v>889</v>
      </c>
      <c r="D11" s="4" t="s">
        <v>890</v>
      </c>
      <c r="E11" s="4">
        <v>42.0</v>
      </c>
      <c r="F11" s="4">
        <v>84.0</v>
      </c>
      <c r="G11" s="4">
        <f>E11*3</f>
        <v>126</v>
      </c>
      <c r="H11" s="4">
        <v>5.0</v>
      </c>
      <c r="I11" s="4">
        <v>2400.0</v>
      </c>
      <c r="J11" s="4">
        <v>9900.0</v>
      </c>
      <c r="K11" s="5" t="s">
        <v>874</v>
      </c>
      <c r="L11" s="4">
        <v>10.0</v>
      </c>
      <c r="M11" s="4" t="s">
        <v>875</v>
      </c>
      <c r="N11" s="4" t="s">
        <v>202</v>
      </c>
      <c r="O11" s="4">
        <v>-5.0</v>
      </c>
      <c r="P11" s="4">
        <v>3.0</v>
      </c>
      <c r="Q11" s="4" t="s">
        <v>375</v>
      </c>
      <c r="R11" s="4" t="s">
        <v>74</v>
      </c>
      <c r="S11" s="4">
        <v>3.0</v>
      </c>
    </row>
    <row r="12">
      <c r="A12" s="4">
        <v>9.0</v>
      </c>
      <c r="B12" s="4" t="s">
        <v>885</v>
      </c>
      <c r="C12" s="4" t="s">
        <v>891</v>
      </c>
      <c r="D12" s="4" t="s">
        <v>892</v>
      </c>
      <c r="E12" s="4">
        <v>70.0</v>
      </c>
      <c r="F12" s="4">
        <f>E12*3</f>
        <v>210</v>
      </c>
      <c r="G12" s="4">
        <f>E12*0.5</f>
        <v>35</v>
      </c>
      <c r="H12" s="4">
        <v>5.0</v>
      </c>
      <c r="I12" s="4">
        <v>2400.0</v>
      </c>
      <c r="J12" s="4">
        <v>9900.0</v>
      </c>
      <c r="K12" s="5" t="s">
        <v>874</v>
      </c>
      <c r="L12" s="4">
        <v>10.0</v>
      </c>
      <c r="M12" s="4" t="s">
        <v>875</v>
      </c>
      <c r="N12" s="4" t="s">
        <v>202</v>
      </c>
      <c r="O12" s="4">
        <v>-5.0</v>
      </c>
      <c r="P12" s="4">
        <v>3.0</v>
      </c>
      <c r="Q12" s="4" t="s">
        <v>893</v>
      </c>
      <c r="R12" s="4" t="s">
        <v>74</v>
      </c>
      <c r="S12" s="4">
        <v>3.0</v>
      </c>
    </row>
    <row r="13">
      <c r="A13" s="4">
        <v>9.0</v>
      </c>
      <c r="B13" s="4" t="s">
        <v>477</v>
      </c>
      <c r="C13" s="4" t="s">
        <v>478</v>
      </c>
      <c r="D13" s="4" t="s">
        <v>479</v>
      </c>
      <c r="E13" s="4">
        <v>42.0</v>
      </c>
      <c r="F13" s="3">
        <f>E13</f>
        <v>42</v>
      </c>
      <c r="G13" s="3">
        <f>E13*2</f>
        <v>84</v>
      </c>
      <c r="H13" s="4">
        <v>4.0</v>
      </c>
      <c r="I13" s="4">
        <v>2500.0</v>
      </c>
      <c r="J13" s="4">
        <v>2500.0</v>
      </c>
      <c r="K13" s="5" t="s">
        <v>480</v>
      </c>
      <c r="L13" s="4">
        <v>10.0</v>
      </c>
      <c r="M13" s="4" t="s">
        <v>71</v>
      </c>
      <c r="N13" s="4" t="s">
        <v>106</v>
      </c>
      <c r="O13" s="4">
        <v>-5.0</v>
      </c>
      <c r="P13" s="4">
        <v>1.0</v>
      </c>
      <c r="Q13" s="4" t="s">
        <v>894</v>
      </c>
      <c r="R13" s="4" t="s">
        <v>476</v>
      </c>
      <c r="S13" s="4">
        <v>3.0</v>
      </c>
      <c r="T13" s="4"/>
    </row>
    <row r="14">
      <c r="A14" s="4">
        <v>9.0</v>
      </c>
      <c r="B14" s="4" t="s">
        <v>477</v>
      </c>
      <c r="C14" s="4" t="s">
        <v>895</v>
      </c>
      <c r="D14" s="4" t="s">
        <v>896</v>
      </c>
      <c r="E14" s="4">
        <v>42.0</v>
      </c>
      <c r="F14" s="3">
        <f>E14*10</f>
        <v>420</v>
      </c>
      <c r="G14" s="3">
        <f>(E14+(7*3))+5.5</f>
        <v>68.5</v>
      </c>
      <c r="H14" s="4">
        <v>4.0</v>
      </c>
      <c r="I14" s="4">
        <v>2500.0</v>
      </c>
      <c r="J14" s="4">
        <v>2500.0</v>
      </c>
      <c r="K14" s="5" t="s">
        <v>480</v>
      </c>
      <c r="L14" s="4">
        <v>10.0</v>
      </c>
      <c r="M14" s="4" t="s">
        <v>71</v>
      </c>
      <c r="N14" s="4" t="s">
        <v>106</v>
      </c>
      <c r="O14" s="4">
        <v>-5.0</v>
      </c>
      <c r="P14" s="4">
        <v>1.0</v>
      </c>
      <c r="Q14" s="4" t="s">
        <v>897</v>
      </c>
      <c r="R14" s="4" t="s">
        <v>476</v>
      </c>
      <c r="S14" s="4">
        <v>3.0</v>
      </c>
    </row>
    <row r="15">
      <c r="A15" s="4">
        <v>10.0</v>
      </c>
      <c r="B15" s="4" t="s">
        <v>898</v>
      </c>
      <c r="C15" s="4" t="s">
        <v>899</v>
      </c>
      <c r="D15" s="4" t="s">
        <v>900</v>
      </c>
      <c r="E15" s="4">
        <v>42.0</v>
      </c>
      <c r="F15" s="4">
        <v>84.0</v>
      </c>
      <c r="G15" s="4">
        <v>21.0</v>
      </c>
      <c r="H15" s="4">
        <v>7.0</v>
      </c>
      <c r="I15" s="4">
        <v>3200.0</v>
      </c>
      <c r="J15" s="4">
        <v>13200.0</v>
      </c>
      <c r="K15" s="5" t="s">
        <v>874</v>
      </c>
      <c r="L15" s="4">
        <v>10.0</v>
      </c>
      <c r="M15" s="4" t="s">
        <v>901</v>
      </c>
      <c r="N15" s="4" t="s">
        <v>136</v>
      </c>
      <c r="O15" s="4">
        <v>-5.0</v>
      </c>
      <c r="P15" s="4">
        <v>3.0</v>
      </c>
      <c r="Q15" s="4" t="s">
        <v>888</v>
      </c>
      <c r="R15" s="4" t="s">
        <v>74</v>
      </c>
      <c r="S15" s="4">
        <v>3.0</v>
      </c>
    </row>
    <row r="16">
      <c r="A16" s="4">
        <v>10.0</v>
      </c>
      <c r="B16" s="4" t="s">
        <v>898</v>
      </c>
      <c r="C16" s="4" t="s">
        <v>902</v>
      </c>
      <c r="D16" s="4" t="s">
        <v>903</v>
      </c>
      <c r="E16" s="4">
        <v>70.0</v>
      </c>
      <c r="F16" s="4">
        <f>E16*5</f>
        <v>350</v>
      </c>
      <c r="G16" s="4">
        <f>E16*0.5</f>
        <v>35</v>
      </c>
      <c r="H16" s="4">
        <v>7.0</v>
      </c>
      <c r="I16" s="4">
        <v>3200.0</v>
      </c>
      <c r="J16" s="4">
        <v>13200.0</v>
      </c>
      <c r="K16" s="5" t="s">
        <v>874</v>
      </c>
      <c r="L16" s="4">
        <v>10.0</v>
      </c>
      <c r="M16" s="4" t="s">
        <v>901</v>
      </c>
      <c r="N16" s="4" t="s">
        <v>136</v>
      </c>
      <c r="O16" s="4">
        <v>-5.0</v>
      </c>
      <c r="P16" s="4">
        <v>3.0</v>
      </c>
      <c r="Q16" s="4" t="s">
        <v>893</v>
      </c>
      <c r="R16" s="4" t="s">
        <v>74</v>
      </c>
      <c r="S16" s="4">
        <v>3.0</v>
      </c>
    </row>
    <row r="17">
      <c r="A17" s="18">
        <v>10.0</v>
      </c>
      <c r="B17" s="18" t="s">
        <v>534</v>
      </c>
      <c r="C17" s="18" t="s">
        <v>535</v>
      </c>
      <c r="D17" s="18" t="s">
        <v>536</v>
      </c>
      <c r="E17" s="18">
        <v>42.0</v>
      </c>
      <c r="F17" s="18">
        <v>84.0</v>
      </c>
      <c r="G17" s="18">
        <v>42.0</v>
      </c>
      <c r="H17" s="18">
        <v>12.0</v>
      </c>
      <c r="I17" s="18">
        <v>2900.0</v>
      </c>
      <c r="J17" s="18">
        <v>8600.0</v>
      </c>
      <c r="K17" s="18" t="s">
        <v>537</v>
      </c>
      <c r="L17" s="18">
        <v>10.0</v>
      </c>
      <c r="M17" s="18" t="s">
        <v>351</v>
      </c>
      <c r="N17" s="18" t="s">
        <v>136</v>
      </c>
      <c r="O17" s="18">
        <v>-5.0</v>
      </c>
      <c r="P17" s="18">
        <v>1.0</v>
      </c>
      <c r="Q17" s="18">
        <v>4000.0</v>
      </c>
      <c r="R17" s="18" t="s">
        <v>364</v>
      </c>
      <c r="S17" s="18">
        <v>3.0</v>
      </c>
    </row>
    <row r="18">
      <c r="A18" s="4">
        <v>10.0</v>
      </c>
      <c r="B18" s="4" t="s">
        <v>904</v>
      </c>
      <c r="C18" s="4" t="s">
        <v>592</v>
      </c>
      <c r="D18" s="4" t="s">
        <v>593</v>
      </c>
      <c r="E18" s="4">
        <v>42.0</v>
      </c>
      <c r="F18" s="4">
        <v>21.0</v>
      </c>
      <c r="G18" s="4" t="s">
        <v>905</v>
      </c>
      <c r="H18" s="4">
        <v>12.0</v>
      </c>
      <c r="I18" s="4">
        <v>160.0</v>
      </c>
      <c r="J18" s="4">
        <v>480.0</v>
      </c>
      <c r="K18" s="5" t="s">
        <v>594</v>
      </c>
      <c r="L18" s="4">
        <v>10.0</v>
      </c>
      <c r="M18" s="4" t="s">
        <v>595</v>
      </c>
      <c r="N18" s="18" t="s">
        <v>136</v>
      </c>
      <c r="O18" s="4">
        <v>-5.0</v>
      </c>
      <c r="P18" s="4">
        <v>1.0</v>
      </c>
      <c r="Q18" s="4">
        <v>8500.0</v>
      </c>
      <c r="R18" s="18" t="s">
        <v>364</v>
      </c>
      <c r="S18" s="4">
        <v>3.0</v>
      </c>
    </row>
    <row r="19">
      <c r="A19" s="4">
        <v>11.0</v>
      </c>
      <c r="B19" s="4" t="s">
        <v>906</v>
      </c>
      <c r="C19" s="4" t="s">
        <v>592</v>
      </c>
      <c r="D19" s="4" t="s">
        <v>907</v>
      </c>
      <c r="E19" s="4">
        <v>42.0</v>
      </c>
      <c r="F19" s="4">
        <v>42.0</v>
      </c>
      <c r="G19" s="4" t="s">
        <v>905</v>
      </c>
      <c r="H19" s="4">
        <v>12.0</v>
      </c>
      <c r="I19" s="4">
        <v>160.0</v>
      </c>
      <c r="J19" s="4">
        <v>480.0</v>
      </c>
      <c r="K19" s="5" t="s">
        <v>594</v>
      </c>
      <c r="L19" s="4">
        <v>10.0</v>
      </c>
      <c r="M19" s="4" t="s">
        <v>351</v>
      </c>
      <c r="N19" s="18" t="s">
        <v>136</v>
      </c>
      <c r="O19" s="4">
        <v>-5.0</v>
      </c>
      <c r="P19" s="4">
        <v>1.0</v>
      </c>
      <c r="Q19" s="4">
        <v>17000.0</v>
      </c>
      <c r="R19" s="18" t="s">
        <v>364</v>
      </c>
      <c r="S19" s="4">
        <v>3.0</v>
      </c>
    </row>
    <row r="20">
      <c r="A20" s="4">
        <v>11.0</v>
      </c>
      <c r="B20" s="4" t="s">
        <v>622</v>
      </c>
      <c r="C20" s="4" t="s">
        <v>908</v>
      </c>
      <c r="D20" s="4" t="s">
        <v>623</v>
      </c>
      <c r="E20" s="4">
        <v>56.0</v>
      </c>
      <c r="F20" s="4">
        <v>560.0</v>
      </c>
      <c r="G20" s="4">
        <v>112.0</v>
      </c>
      <c r="H20" s="4">
        <v>4.0</v>
      </c>
      <c r="I20" s="4">
        <v>320.0</v>
      </c>
      <c r="J20" s="4">
        <v>30000.0</v>
      </c>
      <c r="K20" s="4" t="s">
        <v>624</v>
      </c>
      <c r="L20" s="4">
        <v>10.0</v>
      </c>
      <c r="M20" s="4" t="s">
        <v>233</v>
      </c>
      <c r="N20" s="4" t="s">
        <v>125</v>
      </c>
      <c r="O20" s="4" t="s">
        <v>625</v>
      </c>
      <c r="P20" s="4">
        <v>2.0</v>
      </c>
      <c r="Q20" s="4" t="s">
        <v>909</v>
      </c>
      <c r="R20" s="4" t="s">
        <v>347</v>
      </c>
      <c r="S20" s="4">
        <v>3.0</v>
      </c>
    </row>
    <row r="21">
      <c r="A21" s="4">
        <v>10.0</v>
      </c>
      <c r="B21" s="4" t="s">
        <v>910</v>
      </c>
      <c r="C21" s="4" t="s">
        <v>911</v>
      </c>
      <c r="D21" s="4" t="s">
        <v>912</v>
      </c>
      <c r="E21" s="4">
        <v>63.0</v>
      </c>
      <c r="F21" s="4">
        <v>63.0</v>
      </c>
      <c r="G21" s="4">
        <v>63.0</v>
      </c>
      <c r="H21" s="4">
        <v>6.0</v>
      </c>
      <c r="I21" s="4">
        <v>3200.0</v>
      </c>
      <c r="J21" s="4">
        <v>13200.0</v>
      </c>
      <c r="K21" s="5" t="s">
        <v>200</v>
      </c>
      <c r="L21" s="4">
        <v>10.0</v>
      </c>
      <c r="M21" s="4" t="s">
        <v>875</v>
      </c>
      <c r="N21" s="4" t="s">
        <v>202</v>
      </c>
      <c r="O21" s="4">
        <v>-5.0</v>
      </c>
      <c r="P21" s="4">
        <v>3.0</v>
      </c>
      <c r="Q21" s="4" t="s">
        <v>913</v>
      </c>
      <c r="R21" s="4" t="s">
        <v>74</v>
      </c>
      <c r="S21" s="4">
        <v>3.0</v>
      </c>
    </row>
    <row r="22">
      <c r="A22" s="4">
        <v>10.0</v>
      </c>
      <c r="B22" s="4" t="s">
        <v>910</v>
      </c>
      <c r="C22" s="4" t="s">
        <v>914</v>
      </c>
      <c r="D22" s="4" t="s">
        <v>915</v>
      </c>
      <c r="E22" s="4">
        <v>105.0</v>
      </c>
      <c r="F22" s="4">
        <v>315.0</v>
      </c>
      <c r="G22" s="4">
        <v>52.5</v>
      </c>
      <c r="H22" s="4">
        <v>6.0</v>
      </c>
      <c r="I22" s="4">
        <v>3200.0</v>
      </c>
      <c r="J22" s="4">
        <v>13200.0</v>
      </c>
      <c r="K22" s="5" t="s">
        <v>200</v>
      </c>
      <c r="L22" s="4">
        <v>10.0</v>
      </c>
      <c r="M22" s="4" t="s">
        <v>875</v>
      </c>
      <c r="N22" s="4" t="s">
        <v>202</v>
      </c>
      <c r="O22" s="4">
        <v>-5.0</v>
      </c>
      <c r="P22" s="4">
        <v>3.0</v>
      </c>
      <c r="Q22" s="4" t="s">
        <v>916</v>
      </c>
      <c r="R22" s="4" t="s">
        <v>74</v>
      </c>
      <c r="S22" s="4">
        <v>3.0</v>
      </c>
    </row>
    <row r="23">
      <c r="A23" s="4">
        <v>10.0</v>
      </c>
      <c r="B23" s="4" t="s">
        <v>910</v>
      </c>
      <c r="C23" s="4" t="s">
        <v>917</v>
      </c>
      <c r="D23" s="4" t="s">
        <v>918</v>
      </c>
      <c r="E23" s="4">
        <v>63.0</v>
      </c>
      <c r="F23" s="4">
        <f>E23*2</f>
        <v>126</v>
      </c>
      <c r="G23" s="4">
        <f>E23*3</f>
        <v>189</v>
      </c>
      <c r="H23" s="4">
        <v>6.0</v>
      </c>
      <c r="I23" s="4">
        <v>3200.0</v>
      </c>
      <c r="J23" s="4">
        <v>13200.0</v>
      </c>
      <c r="K23" s="5" t="s">
        <v>200</v>
      </c>
      <c r="L23" s="4">
        <v>10.0</v>
      </c>
      <c r="M23" s="4" t="s">
        <v>875</v>
      </c>
      <c r="N23" s="4" t="s">
        <v>202</v>
      </c>
      <c r="O23" s="4">
        <v>-5.0</v>
      </c>
      <c r="P23" s="4">
        <v>3.0</v>
      </c>
      <c r="Q23" s="4" t="s">
        <v>919</v>
      </c>
      <c r="R23" s="4" t="s">
        <v>74</v>
      </c>
      <c r="S23" s="4">
        <v>3.0</v>
      </c>
    </row>
    <row r="24">
      <c r="A24" s="4">
        <v>10.0</v>
      </c>
      <c r="B24" s="4" t="s">
        <v>920</v>
      </c>
      <c r="C24" s="4" t="s">
        <v>921</v>
      </c>
      <c r="D24" s="4" t="s">
        <v>37</v>
      </c>
      <c r="E24" s="4">
        <v>63.0</v>
      </c>
      <c r="F24" s="3">
        <f>E24</f>
        <v>63</v>
      </c>
      <c r="G24" s="3">
        <f>E24*2</f>
        <v>126</v>
      </c>
      <c r="H24" s="4">
        <v>4.0</v>
      </c>
      <c r="I24" s="4">
        <v>2500.0</v>
      </c>
      <c r="J24" s="4">
        <v>5000.0</v>
      </c>
      <c r="K24" s="5" t="s">
        <v>480</v>
      </c>
      <c r="L24" s="4">
        <v>10.0</v>
      </c>
      <c r="M24" s="4" t="s">
        <v>71</v>
      </c>
      <c r="N24" s="4" t="s">
        <v>106</v>
      </c>
      <c r="O24" s="4">
        <v>-5.0</v>
      </c>
      <c r="P24" s="4">
        <v>1.0</v>
      </c>
      <c r="Q24" s="4" t="s">
        <v>922</v>
      </c>
      <c r="R24" s="4" t="s">
        <v>476</v>
      </c>
      <c r="S24" s="4">
        <v>3.0</v>
      </c>
    </row>
    <row r="25">
      <c r="A25" s="4">
        <v>10.0</v>
      </c>
      <c r="B25" s="4" t="s">
        <v>920</v>
      </c>
      <c r="C25" s="4" t="s">
        <v>923</v>
      </c>
      <c r="D25" s="4" t="s">
        <v>924</v>
      </c>
      <c r="E25" s="4">
        <v>63.0</v>
      </c>
      <c r="F25" s="3">
        <f>E25*10</f>
        <v>630</v>
      </c>
      <c r="G25" s="3">
        <f>(E25+(14*3))+7</f>
        <v>112</v>
      </c>
      <c r="H25" s="4">
        <v>4.0</v>
      </c>
      <c r="I25" s="4">
        <v>2500.0</v>
      </c>
      <c r="J25" s="4">
        <v>5000.0</v>
      </c>
      <c r="K25" s="5" t="s">
        <v>480</v>
      </c>
      <c r="L25" s="4">
        <v>10.0</v>
      </c>
      <c r="M25" s="4" t="s">
        <v>71</v>
      </c>
      <c r="N25" s="4" t="s">
        <v>106</v>
      </c>
      <c r="O25" s="4">
        <v>-5.0</v>
      </c>
      <c r="P25" s="4">
        <v>1.0</v>
      </c>
      <c r="Q25" s="4" t="s">
        <v>925</v>
      </c>
      <c r="R25" s="4" t="s">
        <v>476</v>
      </c>
      <c r="S25" s="4">
        <v>3.0</v>
      </c>
    </row>
    <row r="26">
      <c r="A26" s="4">
        <v>11.0</v>
      </c>
      <c r="B26" s="4" t="s">
        <v>926</v>
      </c>
      <c r="C26" s="4" t="s">
        <v>927</v>
      </c>
      <c r="D26" s="4" t="s">
        <v>928</v>
      </c>
      <c r="E26" s="4">
        <v>63.0</v>
      </c>
      <c r="F26" s="4">
        <v>630.0</v>
      </c>
      <c r="G26" s="4">
        <v>126.0</v>
      </c>
      <c r="H26" s="4">
        <v>7.0</v>
      </c>
      <c r="I26" s="4">
        <v>3200.0</v>
      </c>
      <c r="J26" s="4">
        <v>13200.0</v>
      </c>
      <c r="K26" s="5" t="s">
        <v>874</v>
      </c>
      <c r="L26" s="4">
        <v>10.0</v>
      </c>
      <c r="M26" s="4" t="s">
        <v>901</v>
      </c>
      <c r="N26" s="4" t="s">
        <v>136</v>
      </c>
      <c r="O26" s="4">
        <v>-5.0</v>
      </c>
      <c r="P26" s="4">
        <v>1.0</v>
      </c>
      <c r="Q26" s="4" t="s">
        <v>913</v>
      </c>
      <c r="R26" s="4" t="s">
        <v>74</v>
      </c>
      <c r="S26" s="4">
        <v>3.0</v>
      </c>
    </row>
    <row r="27">
      <c r="A27" s="4">
        <v>11.0</v>
      </c>
      <c r="B27" s="4" t="s">
        <v>929</v>
      </c>
      <c r="C27" s="4" t="s">
        <v>930</v>
      </c>
      <c r="D27" s="4" t="s">
        <v>931</v>
      </c>
      <c r="E27" s="4">
        <v>63.0</v>
      </c>
      <c r="F27" s="4">
        <v>315.0</v>
      </c>
      <c r="G27" s="4">
        <f>E27*3</f>
        <v>189</v>
      </c>
      <c r="H27" s="4">
        <v>7.0</v>
      </c>
      <c r="I27" s="4">
        <v>1200.0</v>
      </c>
      <c r="J27" s="4">
        <v>4950.0</v>
      </c>
      <c r="K27" s="5" t="s">
        <v>874</v>
      </c>
      <c r="L27" s="4">
        <v>10.0</v>
      </c>
      <c r="M27" s="4" t="s">
        <v>901</v>
      </c>
      <c r="N27" s="4" t="s">
        <v>106</v>
      </c>
      <c r="O27" s="4">
        <v>-5.0</v>
      </c>
      <c r="P27" s="4">
        <v>3.0</v>
      </c>
      <c r="Q27" s="4" t="s">
        <v>913</v>
      </c>
      <c r="R27" s="4" t="s">
        <v>74</v>
      </c>
      <c r="S27" s="4">
        <v>3.0</v>
      </c>
    </row>
    <row r="28">
      <c r="A28" s="18">
        <v>11.0</v>
      </c>
      <c r="B28" s="18" t="s">
        <v>932</v>
      </c>
      <c r="C28" s="18" t="s">
        <v>933</v>
      </c>
      <c r="D28" s="18" t="s">
        <v>934</v>
      </c>
      <c r="E28" s="18">
        <v>63.0</v>
      </c>
      <c r="F28" s="18">
        <v>630.0</v>
      </c>
      <c r="G28" s="18">
        <v>126.0</v>
      </c>
      <c r="H28" s="18">
        <v>9.0</v>
      </c>
      <c r="I28" s="18">
        <v>2900.0</v>
      </c>
      <c r="J28" s="18">
        <v>8600.0</v>
      </c>
      <c r="K28" s="18" t="s">
        <v>537</v>
      </c>
      <c r="L28" s="18">
        <v>10.0</v>
      </c>
      <c r="M28" s="18" t="s">
        <v>935</v>
      </c>
      <c r="N28" s="18" t="s">
        <v>136</v>
      </c>
      <c r="O28" s="18">
        <v>-5.0</v>
      </c>
      <c r="P28" s="18">
        <v>1.0</v>
      </c>
      <c r="Q28" s="18">
        <v>8000.0</v>
      </c>
      <c r="R28" s="18" t="s">
        <v>364</v>
      </c>
      <c r="S28" s="18">
        <v>3.0</v>
      </c>
    </row>
    <row r="29">
      <c r="A29" s="4">
        <v>11.0</v>
      </c>
      <c r="B29" s="4" t="s">
        <v>616</v>
      </c>
      <c r="C29" s="4" t="s">
        <v>936</v>
      </c>
      <c r="D29" s="4" t="s">
        <v>618</v>
      </c>
      <c r="E29" s="4">
        <v>69.5</v>
      </c>
      <c r="F29" s="4">
        <v>695.0</v>
      </c>
      <c r="G29" s="4">
        <v>139.0</v>
      </c>
      <c r="H29" s="4">
        <v>3.0</v>
      </c>
      <c r="I29" s="4" t="s">
        <v>619</v>
      </c>
      <c r="J29" s="4" t="s">
        <v>620</v>
      </c>
      <c r="K29" s="4">
        <v>0.5</v>
      </c>
      <c r="L29" s="4">
        <v>1.0</v>
      </c>
      <c r="M29" s="4" t="s">
        <v>336</v>
      </c>
      <c r="N29" s="4" t="s">
        <v>106</v>
      </c>
      <c r="O29" s="4" t="s">
        <v>621</v>
      </c>
      <c r="P29" s="4">
        <v>1.0</v>
      </c>
      <c r="Q29" s="4" t="s">
        <v>937</v>
      </c>
      <c r="R29" s="4" t="s">
        <v>337</v>
      </c>
      <c r="S29" s="4">
        <v>3.0</v>
      </c>
    </row>
    <row r="30">
      <c r="A30" s="4">
        <v>11.0</v>
      </c>
      <c r="B30" s="4" t="s">
        <v>630</v>
      </c>
      <c r="C30" s="4" t="s">
        <v>726</v>
      </c>
      <c r="D30" s="4" t="s">
        <v>727</v>
      </c>
      <c r="E30" s="4">
        <v>63.0</v>
      </c>
      <c r="F30" s="3">
        <f>E30*5</f>
        <v>315</v>
      </c>
      <c r="G30" s="3">
        <f>E30</f>
        <v>63</v>
      </c>
      <c r="H30" s="4">
        <v>4.0</v>
      </c>
      <c r="I30" s="4">
        <v>1000.0</v>
      </c>
      <c r="J30" s="4">
        <v>3000.0</v>
      </c>
      <c r="K30" s="4" t="s">
        <v>938</v>
      </c>
      <c r="L30" s="4" t="s">
        <v>634</v>
      </c>
      <c r="M30" s="4">
        <v>9.0</v>
      </c>
      <c r="N30" s="4" t="s">
        <v>72</v>
      </c>
      <c r="O30" s="4">
        <v>-6.0</v>
      </c>
      <c r="P30" s="4">
        <v>1.0</v>
      </c>
      <c r="Q30" s="4">
        <v>16000.0</v>
      </c>
      <c r="R30" s="4" t="s">
        <v>728</v>
      </c>
      <c r="S30" s="4">
        <v>2.0</v>
      </c>
    </row>
    <row r="32">
      <c r="A32" s="1" t="s">
        <v>0</v>
      </c>
      <c r="B32" s="1" t="s">
        <v>1</v>
      </c>
      <c r="C32" s="1" t="s">
        <v>2</v>
      </c>
      <c r="D32" s="1" t="s">
        <v>3</v>
      </c>
      <c r="E32" s="1"/>
      <c r="F32" s="1"/>
      <c r="G32" s="1"/>
      <c r="H32" s="1" t="s">
        <v>4</v>
      </c>
      <c r="I32" s="1" t="s">
        <v>5</v>
      </c>
      <c r="J32" s="1" t="s">
        <v>6</v>
      </c>
      <c r="K32" s="2" t="s">
        <v>7</v>
      </c>
      <c r="L32" s="1" t="s">
        <v>8</v>
      </c>
      <c r="M32" s="1" t="s">
        <v>9</v>
      </c>
      <c r="N32" s="1" t="s">
        <v>10</v>
      </c>
      <c r="O32" s="1" t="s">
        <v>11</v>
      </c>
      <c r="P32" s="1" t="s">
        <v>12</v>
      </c>
      <c r="Q32" s="1" t="s">
        <v>13</v>
      </c>
      <c r="R32" s="1" t="s">
        <v>15</v>
      </c>
      <c r="S32" s="1" t="s">
        <v>14</v>
      </c>
      <c r="T32" s="1" t="s">
        <v>16</v>
      </c>
    </row>
    <row r="33">
      <c r="A33" s="4">
        <v>9.0</v>
      </c>
      <c r="B33" s="4" t="s">
        <v>939</v>
      </c>
      <c r="C33" s="4" t="s">
        <v>940</v>
      </c>
      <c r="D33" s="4" t="s">
        <v>129</v>
      </c>
      <c r="E33" s="4">
        <v>10.5</v>
      </c>
      <c r="F33" s="4">
        <f>E33</f>
        <v>10.5</v>
      </c>
      <c r="G33" s="4">
        <f>E33*1.5</f>
        <v>15.75</v>
      </c>
      <c r="H33" s="4">
        <v>2.0</v>
      </c>
      <c r="I33" s="4">
        <v>300.0</v>
      </c>
      <c r="J33" s="4">
        <v>2000.0</v>
      </c>
      <c r="K33" s="4" t="s">
        <v>941</v>
      </c>
      <c r="L33" s="4">
        <v>3.0</v>
      </c>
      <c r="M33" s="4" t="s">
        <v>152</v>
      </c>
      <c r="N33" s="4">
        <v>10.0</v>
      </c>
      <c r="O33" s="4">
        <v>-2.0</v>
      </c>
      <c r="P33" s="4">
        <v>2.0</v>
      </c>
      <c r="Q33" s="4">
        <v>250.0</v>
      </c>
      <c r="R33" s="4" t="s">
        <v>142</v>
      </c>
      <c r="S33" s="4">
        <v>4.0</v>
      </c>
    </row>
    <row r="34">
      <c r="A34" s="18">
        <v>9.0</v>
      </c>
      <c r="B34" s="18" t="s">
        <v>376</v>
      </c>
      <c r="C34" s="18" t="s">
        <v>377</v>
      </c>
      <c r="D34" s="18" t="s">
        <v>378</v>
      </c>
      <c r="E34" s="18">
        <v>14.0</v>
      </c>
      <c r="F34" s="18">
        <f>E34*2</f>
        <v>28</v>
      </c>
      <c r="G34" s="18">
        <f>E34</f>
        <v>14</v>
      </c>
      <c r="H34" s="18">
        <v>6.0</v>
      </c>
      <c r="I34" s="18">
        <v>190.0</v>
      </c>
      <c r="J34" s="18">
        <v>580.0</v>
      </c>
      <c r="K34" s="18" t="s">
        <v>379</v>
      </c>
      <c r="L34" s="18">
        <v>3.0</v>
      </c>
      <c r="M34" s="18" t="s">
        <v>380</v>
      </c>
      <c r="N34" s="18">
        <v>6.0</v>
      </c>
      <c r="O34" s="18">
        <v>-2.0</v>
      </c>
      <c r="P34" s="18">
        <v>1.0</v>
      </c>
      <c r="Q34" s="18">
        <v>370.0</v>
      </c>
      <c r="R34" s="18" t="s">
        <v>382</v>
      </c>
      <c r="S34" s="18">
        <v>4.0</v>
      </c>
    </row>
    <row r="35">
      <c r="A35" s="4">
        <v>9.0</v>
      </c>
      <c r="B35" s="4" t="s">
        <v>942</v>
      </c>
      <c r="C35" s="4" t="s">
        <v>943</v>
      </c>
      <c r="D35" s="4" t="s">
        <v>944</v>
      </c>
      <c r="E35" s="4">
        <v>16.0</v>
      </c>
      <c r="F35" s="4">
        <f>E35</f>
        <v>16</v>
      </c>
      <c r="G35" s="4">
        <f>E35*1.5</f>
        <v>24</v>
      </c>
      <c r="H35" s="4">
        <v>2.0</v>
      </c>
      <c r="I35" s="4">
        <v>450.0</v>
      </c>
      <c r="J35" s="4">
        <v>3000.0</v>
      </c>
      <c r="K35" s="4" t="s">
        <v>941</v>
      </c>
      <c r="L35" s="4">
        <v>3.0</v>
      </c>
      <c r="M35" s="4" t="s">
        <v>152</v>
      </c>
      <c r="N35" s="4">
        <v>10.0</v>
      </c>
      <c r="O35" s="4">
        <v>-2.0</v>
      </c>
      <c r="P35" s="4">
        <v>2.0</v>
      </c>
      <c r="Q35" s="4">
        <v>750.0</v>
      </c>
      <c r="R35" s="4" t="s">
        <v>142</v>
      </c>
      <c r="S35" s="4">
        <v>4.0</v>
      </c>
    </row>
    <row r="36">
      <c r="A36" s="4">
        <v>10.0</v>
      </c>
      <c r="B36" s="4" t="s">
        <v>945</v>
      </c>
      <c r="C36" s="4" t="s">
        <v>946</v>
      </c>
      <c r="D36" s="4" t="s">
        <v>947</v>
      </c>
      <c r="E36" s="4">
        <v>16.0</v>
      </c>
      <c r="F36" s="4">
        <f>E36*2</f>
        <v>32</v>
      </c>
      <c r="G36" s="4">
        <f>E36</f>
        <v>16</v>
      </c>
      <c r="H36" s="4">
        <v>4.0</v>
      </c>
      <c r="I36" s="4">
        <v>600.0</v>
      </c>
      <c r="J36" s="4">
        <v>4000.0</v>
      </c>
      <c r="K36" s="4" t="s">
        <v>941</v>
      </c>
      <c r="L36" s="4">
        <v>3.0</v>
      </c>
      <c r="M36" s="4" t="s">
        <v>91</v>
      </c>
      <c r="N36" s="4">
        <v>10.0</v>
      </c>
      <c r="O36" s="4">
        <v>-2.0</v>
      </c>
      <c r="P36" s="4">
        <v>2.0</v>
      </c>
      <c r="Q36" s="4">
        <v>1000.0</v>
      </c>
      <c r="R36" s="4" t="s">
        <v>142</v>
      </c>
      <c r="S36" s="4">
        <v>4.0</v>
      </c>
    </row>
    <row r="37">
      <c r="A37" s="4">
        <v>9.0</v>
      </c>
      <c r="B37" s="4" t="s">
        <v>348</v>
      </c>
      <c r="C37" s="4" t="s">
        <v>344</v>
      </c>
      <c r="D37" s="4" t="s">
        <v>349</v>
      </c>
      <c r="E37" s="4">
        <v>17.5</v>
      </c>
      <c r="F37" s="4">
        <f t="shared" ref="F37:F39" si="1">E37</f>
        <v>17.5</v>
      </c>
      <c r="G37" s="4">
        <f t="shared" ref="G37:G38" si="2">E37*2</f>
        <v>35</v>
      </c>
      <c r="H37" s="4">
        <v>0.0</v>
      </c>
      <c r="I37" s="4">
        <v>440.0</v>
      </c>
      <c r="J37" s="4">
        <v>2200.0</v>
      </c>
      <c r="K37" s="16">
        <v>44987.0</v>
      </c>
      <c r="L37" s="4">
        <v>1.0</v>
      </c>
      <c r="M37" s="4" t="s">
        <v>351</v>
      </c>
      <c r="N37" s="4">
        <v>5.0</v>
      </c>
      <c r="O37" s="4">
        <v>-3.0</v>
      </c>
      <c r="P37" s="4">
        <v>2.0</v>
      </c>
      <c r="Q37" s="4">
        <v>200.0</v>
      </c>
      <c r="R37" s="4" t="s">
        <v>347</v>
      </c>
      <c r="S37" s="4">
        <v>4.0</v>
      </c>
    </row>
    <row r="38">
      <c r="A38" s="4">
        <v>10.0</v>
      </c>
      <c r="B38" s="4" t="s">
        <v>514</v>
      </c>
      <c r="C38" s="4" t="s">
        <v>344</v>
      </c>
      <c r="D38" s="4" t="s">
        <v>515</v>
      </c>
      <c r="E38" s="4">
        <v>18.5</v>
      </c>
      <c r="F38" s="4">
        <f t="shared" si="1"/>
        <v>18.5</v>
      </c>
      <c r="G38" s="4">
        <f t="shared" si="2"/>
        <v>37</v>
      </c>
      <c r="H38" s="4">
        <v>2.0</v>
      </c>
      <c r="I38" s="4">
        <v>440.0</v>
      </c>
      <c r="J38" s="4">
        <v>2600.0</v>
      </c>
      <c r="K38" s="16">
        <v>44959.0</v>
      </c>
      <c r="L38" s="4">
        <v>3.0</v>
      </c>
      <c r="M38" s="4" t="s">
        <v>351</v>
      </c>
      <c r="N38" s="4">
        <v>5.0</v>
      </c>
      <c r="O38" s="4">
        <v>-3.0</v>
      </c>
      <c r="P38" s="4">
        <v>2.0</v>
      </c>
      <c r="Q38" s="4">
        <v>800.0</v>
      </c>
      <c r="R38" s="4" t="s">
        <v>347</v>
      </c>
      <c r="S38" s="4">
        <v>4.0</v>
      </c>
    </row>
    <row r="39">
      <c r="A39" s="4">
        <v>10.0</v>
      </c>
      <c r="B39" s="4" t="s">
        <v>948</v>
      </c>
      <c r="C39" s="4" t="s">
        <v>949</v>
      </c>
      <c r="D39" s="4" t="s">
        <v>84</v>
      </c>
      <c r="E39" s="4">
        <v>21.0</v>
      </c>
      <c r="F39" s="4">
        <f t="shared" si="1"/>
        <v>21</v>
      </c>
      <c r="G39" s="4">
        <f>E39*1.5</f>
        <v>31.5</v>
      </c>
      <c r="H39" s="4">
        <v>3.0</v>
      </c>
      <c r="I39" s="4">
        <v>600.0</v>
      </c>
      <c r="J39" s="4">
        <v>4000.0</v>
      </c>
      <c r="K39" s="4" t="s">
        <v>950</v>
      </c>
      <c r="L39" s="4">
        <v>3.0</v>
      </c>
      <c r="M39" s="4" t="s">
        <v>152</v>
      </c>
      <c r="N39" s="4">
        <v>10.0</v>
      </c>
      <c r="O39" s="4">
        <v>-2.0</v>
      </c>
      <c r="P39" s="4">
        <v>2.0</v>
      </c>
      <c r="Q39" s="4">
        <v>1000.0</v>
      </c>
      <c r="R39" s="4" t="s">
        <v>142</v>
      </c>
      <c r="S39" s="4">
        <v>4.0</v>
      </c>
    </row>
    <row r="40">
      <c r="A40" s="4">
        <v>11.0</v>
      </c>
      <c r="B40" s="4" t="s">
        <v>951</v>
      </c>
      <c r="C40" s="4" t="s">
        <v>952</v>
      </c>
      <c r="D40" s="4" t="s">
        <v>953</v>
      </c>
      <c r="E40" s="4">
        <v>21.0</v>
      </c>
      <c r="F40" s="4">
        <f t="shared" ref="F40:F41" si="3">E40*10</f>
        <v>210</v>
      </c>
      <c r="G40" s="4">
        <f>E40*2</f>
        <v>42</v>
      </c>
      <c r="H40" s="4">
        <v>4.0</v>
      </c>
      <c r="I40" s="4">
        <v>600.0</v>
      </c>
      <c r="J40" s="4">
        <v>4000.0</v>
      </c>
      <c r="K40" s="4" t="s">
        <v>941</v>
      </c>
      <c r="L40" s="4">
        <v>3.0</v>
      </c>
      <c r="M40" s="4" t="s">
        <v>91</v>
      </c>
      <c r="N40" s="4">
        <v>10.0</v>
      </c>
      <c r="O40" s="4">
        <v>-2.0</v>
      </c>
      <c r="P40" s="4">
        <v>2.0</v>
      </c>
      <c r="Q40" s="4">
        <v>1750.0</v>
      </c>
      <c r="R40" s="4" t="s">
        <v>142</v>
      </c>
      <c r="S40" s="4">
        <v>4.0</v>
      </c>
    </row>
    <row r="41">
      <c r="A41" s="4">
        <v>11.0</v>
      </c>
      <c r="B41" s="4" t="s">
        <v>954</v>
      </c>
      <c r="C41" s="4" t="s">
        <v>955</v>
      </c>
      <c r="D41" s="4" t="s">
        <v>956</v>
      </c>
      <c r="E41" s="4">
        <v>21.0</v>
      </c>
      <c r="F41" s="4">
        <f t="shared" si="3"/>
        <v>210</v>
      </c>
      <c r="G41" s="4">
        <f t="shared" ref="G41:G44" si="4">E41</f>
        <v>21</v>
      </c>
      <c r="H41" s="4">
        <v>4.0</v>
      </c>
      <c r="I41" s="4">
        <v>300.0</v>
      </c>
      <c r="J41" s="4">
        <v>2000.0</v>
      </c>
      <c r="K41" s="4" t="s">
        <v>941</v>
      </c>
      <c r="L41" s="4">
        <v>3.0</v>
      </c>
      <c r="M41" s="4" t="s">
        <v>91</v>
      </c>
      <c r="N41" s="4">
        <v>10.0</v>
      </c>
      <c r="O41" s="4">
        <v>-2.0</v>
      </c>
      <c r="P41" s="4">
        <v>2.0</v>
      </c>
      <c r="Q41" s="4">
        <v>1500.0</v>
      </c>
      <c r="R41" s="4" t="s">
        <v>142</v>
      </c>
      <c r="S41" s="4">
        <v>4.0</v>
      </c>
    </row>
    <row r="42">
      <c r="A42" s="18">
        <v>10.0</v>
      </c>
      <c r="B42" s="18" t="s">
        <v>546</v>
      </c>
      <c r="C42" s="18" t="s">
        <v>529</v>
      </c>
      <c r="D42" s="18" t="s">
        <v>530</v>
      </c>
      <c r="E42" s="18">
        <v>31.5</v>
      </c>
      <c r="F42" s="18">
        <f>E42*2</f>
        <v>63</v>
      </c>
      <c r="G42" s="18">
        <f t="shared" si="4"/>
        <v>31.5</v>
      </c>
      <c r="H42" s="18">
        <v>6.0</v>
      </c>
      <c r="I42" s="18">
        <v>320.0</v>
      </c>
      <c r="J42" s="18">
        <v>970.0</v>
      </c>
      <c r="K42" s="18" t="s">
        <v>547</v>
      </c>
      <c r="L42" s="18">
        <v>3.0</v>
      </c>
      <c r="M42" s="18" t="s">
        <v>548</v>
      </c>
      <c r="N42" s="18">
        <v>6.0</v>
      </c>
      <c r="O42" s="18">
        <v>-2.0</v>
      </c>
      <c r="P42" s="18">
        <v>1.0</v>
      </c>
      <c r="Q42" s="18">
        <v>525.0</v>
      </c>
      <c r="R42" s="18" t="s">
        <v>382</v>
      </c>
      <c r="S42" s="18">
        <v>4.0</v>
      </c>
    </row>
    <row r="43">
      <c r="A43" s="4">
        <v>10.0</v>
      </c>
      <c r="B43" s="4" t="s">
        <v>957</v>
      </c>
      <c r="C43" s="4" t="s">
        <v>601</v>
      </c>
      <c r="D43" s="4" t="s">
        <v>602</v>
      </c>
      <c r="E43" s="4">
        <v>31.5</v>
      </c>
      <c r="F43" s="4">
        <f>E43*0.5</f>
        <v>15.75</v>
      </c>
      <c r="G43" s="4">
        <f t="shared" si="4"/>
        <v>31.5</v>
      </c>
      <c r="H43" s="4">
        <v>6.0</v>
      </c>
      <c r="I43" s="4">
        <v>90.0</v>
      </c>
      <c r="J43" s="4">
        <v>270.0</v>
      </c>
      <c r="K43" s="4" t="s">
        <v>603</v>
      </c>
      <c r="L43" s="4">
        <v>1.0</v>
      </c>
      <c r="M43" s="4" t="s">
        <v>595</v>
      </c>
      <c r="N43" s="4">
        <v>7.0</v>
      </c>
      <c r="O43" s="4">
        <v>-3.0</v>
      </c>
      <c r="P43" s="4">
        <v>1.0</v>
      </c>
      <c r="Q43" s="4">
        <v>1425.0</v>
      </c>
      <c r="R43" s="18" t="s">
        <v>382</v>
      </c>
      <c r="S43" s="18">
        <v>4.0</v>
      </c>
    </row>
    <row r="44">
      <c r="A44" s="4">
        <v>11.0</v>
      </c>
      <c r="B44" s="4" t="s">
        <v>958</v>
      </c>
      <c r="C44" s="4" t="s">
        <v>601</v>
      </c>
      <c r="D44" s="4" t="s">
        <v>959</v>
      </c>
      <c r="E44" s="4">
        <v>31.5</v>
      </c>
      <c r="F44" s="4">
        <f>E44</f>
        <v>31.5</v>
      </c>
      <c r="G44" s="4">
        <f t="shared" si="4"/>
        <v>31.5</v>
      </c>
      <c r="H44" s="4">
        <v>6.0</v>
      </c>
      <c r="I44" s="4">
        <v>90.0</v>
      </c>
      <c r="J44" s="4">
        <v>270.0</v>
      </c>
      <c r="K44" s="4" t="s">
        <v>960</v>
      </c>
      <c r="L44" s="4">
        <v>1.0</v>
      </c>
      <c r="M44" s="4" t="s">
        <v>961</v>
      </c>
      <c r="N44" s="4">
        <v>7.0</v>
      </c>
      <c r="O44" s="4">
        <v>-2.0</v>
      </c>
      <c r="P44" s="4">
        <v>1.0</v>
      </c>
      <c r="Q44" s="4">
        <v>2850.0</v>
      </c>
      <c r="R44" s="18" t="s">
        <v>382</v>
      </c>
      <c r="S44" s="18">
        <v>4.0</v>
      </c>
    </row>
    <row r="45">
      <c r="A45" s="4">
        <v>11.0</v>
      </c>
      <c r="B45" s="4" t="s">
        <v>626</v>
      </c>
      <c r="C45" s="4" t="s">
        <v>908</v>
      </c>
      <c r="D45" s="4" t="s">
        <v>627</v>
      </c>
      <c r="E45" s="4">
        <v>42.0</v>
      </c>
      <c r="F45" s="4">
        <f t="shared" ref="F45:F46" si="5">E45*10</f>
        <v>420</v>
      </c>
      <c r="G45" s="4">
        <f t="shared" ref="G45:G46" si="6">E45*2</f>
        <v>84</v>
      </c>
      <c r="H45" s="4">
        <v>2.0</v>
      </c>
      <c r="I45" s="4">
        <v>320.0</v>
      </c>
      <c r="J45" s="4">
        <v>15000.0</v>
      </c>
      <c r="K45" s="4" t="s">
        <v>628</v>
      </c>
      <c r="L45" s="4">
        <v>10.0</v>
      </c>
      <c r="M45" s="4" t="s">
        <v>351</v>
      </c>
      <c r="N45" s="4">
        <v>5.0</v>
      </c>
      <c r="O45" s="4" t="s">
        <v>629</v>
      </c>
      <c r="P45" s="4">
        <v>2.0</v>
      </c>
      <c r="Q45" s="4">
        <v>3500.0</v>
      </c>
      <c r="R45" s="4" t="s">
        <v>347</v>
      </c>
      <c r="S45" s="4">
        <v>3.0</v>
      </c>
    </row>
    <row r="46">
      <c r="A46" s="18">
        <v>11.0</v>
      </c>
      <c r="B46" s="18" t="s">
        <v>962</v>
      </c>
      <c r="C46" s="18" t="s">
        <v>963</v>
      </c>
      <c r="D46" s="18" t="s">
        <v>627</v>
      </c>
      <c r="E46" s="18">
        <v>42.0</v>
      </c>
      <c r="F46" s="4">
        <f t="shared" si="5"/>
        <v>420</v>
      </c>
      <c r="G46" s="18">
        <f t="shared" si="6"/>
        <v>84</v>
      </c>
      <c r="H46" s="18">
        <v>3.0</v>
      </c>
      <c r="I46" s="18">
        <v>320.0</v>
      </c>
      <c r="J46" s="18">
        <v>970.0</v>
      </c>
      <c r="K46" s="18" t="s">
        <v>547</v>
      </c>
      <c r="L46" s="18">
        <v>3.0</v>
      </c>
      <c r="M46" s="18" t="s">
        <v>548</v>
      </c>
      <c r="N46" s="18">
        <v>6.0</v>
      </c>
      <c r="O46" s="18">
        <v>-2.0</v>
      </c>
      <c r="P46" s="18">
        <v>1.0</v>
      </c>
      <c r="Q46" s="18">
        <v>2100.0</v>
      </c>
      <c r="R46" s="18" t="s">
        <v>382</v>
      </c>
      <c r="S46" s="18">
        <v>4.0</v>
      </c>
    </row>
  </sheetData>
  <drawing r:id="rId1"/>
</worksheet>
</file>